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192.168.0.4\zkh\Дмитриева\ответы 2026г\кап.ремонт  изменения\"/>
    </mc:Choice>
  </mc:AlternateContent>
  <bookViews>
    <workbookView xWindow="0" yWindow="0" windowWidth="19200" windowHeight="10995" tabRatio="897"/>
  </bookViews>
  <sheets>
    <sheet name="часть 1" sheetId="38" r:id="rId1"/>
    <sheet name="часть 2" sheetId="37" r:id="rId2"/>
    <sheet name="часть 3" sheetId="39" r:id="rId3"/>
  </sheets>
  <definedNames>
    <definedName name="_xlnm.Print_Titles" localSheetId="0">'часть 1'!$17:$17</definedName>
    <definedName name="_xlnm.Print_Area" localSheetId="0">'часть 1'!$A$1:$S$91</definedName>
    <definedName name="_xlnm.Print_Area" localSheetId="1">'часть 2'!$A$1:$AA$41</definedName>
    <definedName name="_xlnm.Print_Area" localSheetId="2">'часть 3'!$A$1:$G$14</definedName>
    <definedName name="Перечень" localSheetId="0">#REF!</definedName>
    <definedName name="Перечень" localSheetId="2">#REF!</definedName>
    <definedName name="Перечень">#REF!</definedName>
    <definedName name="Перечень2" localSheetId="0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2">#REF!</definedName>
    <definedName name="Перечень3">#REF!</definedName>
    <definedName name="Перечень4">#REF!</definedName>
  </definedNames>
  <calcPr calcId="152511"/>
</workbook>
</file>

<file path=xl/calcChain.xml><?xml version="1.0" encoding="utf-8"?>
<calcChain xmlns="http://schemas.openxmlformats.org/spreadsheetml/2006/main">
  <c r="H70" i="38" l="1"/>
  <c r="I70" i="38"/>
  <c r="J70" i="38"/>
  <c r="K70" i="38"/>
  <c r="L70" i="38"/>
  <c r="M70" i="38"/>
  <c r="N70" i="38"/>
  <c r="O70" i="38"/>
  <c r="P70" i="38"/>
  <c r="G70" i="38"/>
  <c r="Z43" i="37"/>
  <c r="D32" i="37"/>
  <c r="E43" i="37"/>
  <c r="F43" i="37"/>
  <c r="G43" i="37"/>
  <c r="H43" i="37"/>
  <c r="I43" i="37"/>
  <c r="J43" i="37"/>
  <c r="K43" i="37"/>
  <c r="L43" i="37"/>
  <c r="M43" i="37"/>
  <c r="N43" i="37"/>
  <c r="O43" i="37"/>
  <c r="P43" i="37"/>
  <c r="Q43" i="37"/>
  <c r="R43" i="37"/>
  <c r="S43" i="37"/>
  <c r="T43" i="37"/>
  <c r="U43" i="37"/>
  <c r="V43" i="37"/>
  <c r="W43" i="37"/>
  <c r="X43" i="37"/>
  <c r="Y43" i="37"/>
  <c r="Q70" i="38" l="1"/>
  <c r="P16" i="37"/>
  <c r="N39" i="38"/>
  <c r="K39" i="38"/>
  <c r="K37" i="38" s="1"/>
  <c r="F10" i="39" s="1"/>
  <c r="J39" i="38"/>
  <c r="I39" i="38"/>
  <c r="H39" i="38"/>
  <c r="G39" i="38"/>
  <c r="Z16" i="37"/>
  <c r="O16" i="37"/>
  <c r="L51" i="38" l="1"/>
  <c r="M51" i="38"/>
  <c r="O51" i="38"/>
  <c r="P51" i="38"/>
  <c r="Q51" i="38"/>
  <c r="Z20" i="37" l="1"/>
  <c r="E27" i="37"/>
  <c r="F27" i="37"/>
  <c r="G27" i="37"/>
  <c r="H27" i="37"/>
  <c r="I27" i="37"/>
  <c r="J27" i="37"/>
  <c r="K27" i="37"/>
  <c r="L27" i="37"/>
  <c r="M27" i="37"/>
  <c r="N27" i="37"/>
  <c r="O27" i="37"/>
  <c r="P27" i="37"/>
  <c r="Q27" i="37"/>
  <c r="R27" i="37"/>
  <c r="S27" i="37"/>
  <c r="T27" i="37"/>
  <c r="U27" i="37"/>
  <c r="V27" i="37"/>
  <c r="W27" i="37"/>
  <c r="X27" i="37"/>
  <c r="Y27" i="37"/>
  <c r="Z27" i="37"/>
  <c r="AA27" i="37"/>
  <c r="E16" i="37"/>
  <c r="F16" i="37"/>
  <c r="G16" i="37"/>
  <c r="H16" i="37"/>
  <c r="I16" i="37"/>
  <c r="J16" i="37"/>
  <c r="K16" i="37"/>
  <c r="L16" i="37"/>
  <c r="M16" i="37"/>
  <c r="N16" i="37"/>
  <c r="Q16" i="37"/>
  <c r="R16" i="37"/>
  <c r="S16" i="37"/>
  <c r="T16" i="37"/>
  <c r="U16" i="37"/>
  <c r="V16" i="37"/>
  <c r="W16" i="37"/>
  <c r="X16" i="37"/>
  <c r="Y16" i="37"/>
  <c r="AA16" i="37"/>
  <c r="E20" i="37"/>
  <c r="F20" i="37"/>
  <c r="G20" i="37"/>
  <c r="H20" i="37"/>
  <c r="I20" i="37"/>
  <c r="J20" i="37"/>
  <c r="K20" i="37"/>
  <c r="L20" i="37"/>
  <c r="M20" i="37"/>
  <c r="N20" i="37"/>
  <c r="O20" i="37"/>
  <c r="P20" i="37"/>
  <c r="Q20" i="37"/>
  <c r="R20" i="37"/>
  <c r="S20" i="37"/>
  <c r="T20" i="37"/>
  <c r="U20" i="37"/>
  <c r="V20" i="37"/>
  <c r="W20" i="37"/>
  <c r="X20" i="37"/>
  <c r="Y20" i="37"/>
  <c r="AA20" i="37"/>
  <c r="C10" i="39" l="1"/>
  <c r="D10" i="39"/>
  <c r="F8" i="39"/>
  <c r="D8" i="39"/>
  <c r="C8" i="39"/>
  <c r="G21" i="38" l="1"/>
  <c r="H21" i="38"/>
  <c r="I21" i="38" l="1"/>
  <c r="N53" i="38" l="1"/>
  <c r="N51" i="38" s="1"/>
  <c r="J53" i="38"/>
  <c r="J51" i="38" s="1"/>
  <c r="D12" i="39" s="1"/>
  <c r="I53" i="38"/>
  <c r="I51" i="38" s="1"/>
  <c r="H53" i="38"/>
  <c r="H51" i="38" s="1"/>
  <c r="G53" i="38"/>
  <c r="G51" i="38" s="1"/>
  <c r="C12" i="39" s="1"/>
  <c r="D29" i="37" l="1"/>
  <c r="C29" i="37" s="1"/>
  <c r="D30" i="37"/>
  <c r="C30" i="37" s="1"/>
  <c r="D31" i="37"/>
  <c r="C31" i="37" s="1"/>
  <c r="C32" i="37"/>
  <c r="D33" i="37"/>
  <c r="C33" i="37" s="1"/>
  <c r="D34" i="37"/>
  <c r="C34" i="37" s="1"/>
  <c r="D35" i="37"/>
  <c r="C35" i="37" s="1"/>
  <c r="D36" i="37"/>
  <c r="C36" i="37" s="1"/>
  <c r="D37" i="37"/>
  <c r="C37" i="37" s="1"/>
  <c r="D28" i="37"/>
  <c r="D22" i="37"/>
  <c r="C22" i="37" s="1"/>
  <c r="D23" i="37"/>
  <c r="C23" i="37" s="1"/>
  <c r="D25" i="37"/>
  <c r="C25" i="37" s="1"/>
  <c r="D21" i="37"/>
  <c r="E8" i="37"/>
  <c r="F8" i="37"/>
  <c r="G8" i="37"/>
  <c r="H8" i="37"/>
  <c r="I8" i="37"/>
  <c r="J8" i="37"/>
  <c r="K8" i="37"/>
  <c r="L8" i="37"/>
  <c r="M8" i="37"/>
  <c r="N8" i="37"/>
  <c r="O8" i="37"/>
  <c r="P8" i="37"/>
  <c r="Q8" i="37"/>
  <c r="R8" i="37"/>
  <c r="S8" i="37"/>
  <c r="T8" i="37"/>
  <c r="U8" i="37"/>
  <c r="V8" i="37"/>
  <c r="W8" i="37"/>
  <c r="X8" i="37"/>
  <c r="Y8" i="37"/>
  <c r="Z8" i="37"/>
  <c r="AA8" i="37"/>
  <c r="L21" i="38"/>
  <c r="M21" i="38"/>
  <c r="O21" i="38"/>
  <c r="P21" i="38"/>
  <c r="Q21" i="38"/>
  <c r="L68" i="38"/>
  <c r="M68" i="38"/>
  <c r="N68" i="38"/>
  <c r="O68" i="38"/>
  <c r="P68" i="38"/>
  <c r="H68" i="38"/>
  <c r="I68" i="38"/>
  <c r="G68" i="38"/>
  <c r="C14" i="39" s="1"/>
  <c r="C43" i="37" l="1"/>
  <c r="D43" i="37"/>
  <c r="C21" i="37"/>
  <c r="D20" i="37"/>
  <c r="C28" i="37"/>
  <c r="D27" i="37"/>
  <c r="K79" i="38"/>
  <c r="K78" i="38"/>
  <c r="K77" i="38"/>
  <c r="K75" i="38"/>
  <c r="K73" i="38"/>
  <c r="K58" i="38"/>
  <c r="K80" i="38"/>
  <c r="K76" i="38"/>
  <c r="K74" i="38"/>
  <c r="K72" i="38"/>
  <c r="K56" i="38"/>
  <c r="K55" i="38"/>
  <c r="C20" i="37"/>
  <c r="Q68" i="38"/>
  <c r="D17" i="37"/>
  <c r="D10" i="37"/>
  <c r="D11" i="37"/>
  <c r="C11" i="37" s="1"/>
  <c r="D12" i="37"/>
  <c r="C12" i="37" s="1"/>
  <c r="D13" i="37"/>
  <c r="C13" i="37" s="1"/>
  <c r="D14" i="37"/>
  <c r="C14" i="37" s="1"/>
  <c r="D9" i="37"/>
  <c r="C9" i="37" s="1"/>
  <c r="K27" i="38" l="1"/>
  <c r="K25" i="38"/>
  <c r="K22" i="38"/>
  <c r="K26" i="38"/>
  <c r="K24" i="38"/>
  <c r="C17" i="37"/>
  <c r="C16" i="37" s="1"/>
  <c r="D16" i="37"/>
  <c r="K71" i="38"/>
  <c r="K68" i="38" s="1"/>
  <c r="F14" i="39" s="1"/>
  <c r="C27" i="37"/>
  <c r="K54" i="38"/>
  <c r="K53" i="38" s="1"/>
  <c r="K51" i="38" s="1"/>
  <c r="F12" i="39" s="1"/>
  <c r="C10" i="37"/>
  <c r="C8" i="37" s="1"/>
  <c r="D8" i="37"/>
  <c r="N21" i="38"/>
  <c r="K23" i="38" l="1"/>
  <c r="K21" i="38" s="1"/>
  <c r="A55" i="38"/>
  <c r="A22" i="37"/>
  <c r="J21" i="38" l="1"/>
  <c r="A56" i="38"/>
  <c r="A57" i="38" s="1"/>
  <c r="A58" i="38" s="1"/>
  <c r="A23" i="38"/>
  <c r="A24" i="38" s="1"/>
  <c r="A25" i="38" s="1"/>
  <c r="A26" i="38" s="1"/>
  <c r="A27" i="38" s="1"/>
  <c r="A23" i="37"/>
  <c r="A24" i="37" s="1"/>
  <c r="A25" i="37" s="1"/>
  <c r="A10" i="37" l="1"/>
  <c r="A11" i="37" s="1"/>
  <c r="J68" i="38"/>
  <c r="D14" i="39" s="1"/>
  <c r="N19" i="38" l="1"/>
  <c r="A29" i="37"/>
  <c r="A30" i="37" s="1"/>
  <c r="A72" i="38" l="1"/>
  <c r="A73" i="38" s="1"/>
  <c r="A74" i="38" s="1"/>
  <c r="A75" i="38" s="1"/>
  <c r="A76" i="38" s="1"/>
  <c r="A77" i="38" s="1"/>
</calcChain>
</file>

<file path=xl/sharedStrings.xml><?xml version="1.0" encoding="utf-8"?>
<sst xmlns="http://schemas.openxmlformats.org/spreadsheetml/2006/main" count="239" uniqueCount="118">
  <si>
    <t>№ п/п</t>
  </si>
  <si>
    <t>руб.</t>
  </si>
  <si>
    <t>кв. м</t>
  </si>
  <si>
    <t>Адрес МКД</t>
  </si>
  <si>
    <t>ед.</t>
  </si>
  <si>
    <t>куб. м</t>
  </si>
  <si>
    <t>Итого</t>
  </si>
  <si>
    <t>газоснабжения</t>
  </si>
  <si>
    <t>водоотведения</t>
  </si>
  <si>
    <t>холодного водоснабжения</t>
  </si>
  <si>
    <t>горячего водоснабжения</t>
  </si>
  <si>
    <t>Адрес многоквартирного дома (далее - МКД)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</si>
  <si>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</si>
  <si>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</si>
  <si>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</si>
  <si>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</si>
  <si>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</si>
  <si>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</si>
  <si>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</si>
  <si>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</si>
  <si>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</si>
  <si>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</si>
  <si>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</si>
  <si>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чел.</t>
  </si>
  <si>
    <t>Формирование фонда капитального ремонта многоквартирного дома на специальном счете, владельцем которого является региональный оператор</t>
  </si>
  <si>
    <t>Формирование фонда капитального ремонта многоквартирного дома на специальном счете, владельцем которого является товарищество собственников жилья, жилищно-строительный кооператив, жилищный кооператив, иной специализированный потребительский кооператив, управляющая компания</t>
  </si>
  <si>
    <t>Всего</t>
  </si>
  <si>
    <t>Количество МКД</t>
  </si>
  <si>
    <t>Стоимость капитального ремонта</t>
  </si>
  <si>
    <t>за счет средств областного бюджета Тверской области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</si>
  <si>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</si>
  <si>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</si>
  <si>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</si>
  <si>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 xml:space="preserve">II. Реестр многоквартирных домов, которые подлежат капитальному ремонту, по видам ремонта </t>
  </si>
  <si>
    <t>III. Планируемые показатели выполнения работ по капитальному ремонту многоквартирных домов</t>
  </si>
  <si>
    <t>№ 
п/п</t>
  </si>
  <si>
    <t>за счет привлеченных средств (кредит)</t>
  </si>
  <si>
    <t>за счет привлеченных средств (рассрочка)</t>
  </si>
  <si>
    <t>Формирование фонда капитального ремонта многоквартирного дома на счете  регионального оператора</t>
  </si>
  <si>
    <t>Формирование фонда капитального ремонта многоквартирного дома на счете регионального оператора</t>
  </si>
  <si>
    <t>Виды услуг и (или) работ по капитальному ремонту:</t>
  </si>
  <si>
    <t>всего</t>
  </si>
  <si>
    <t xml:space="preserve">Наименование муниципального образования 
Тверской области </t>
  </si>
  <si>
    <t>Количество жителей, зарегистрированных в МКД 
на дату утверждения краткосрочного плана</t>
  </si>
  <si>
    <t>».</t>
  </si>
  <si>
    <t>ремонт внутридомовых инженерных систем</t>
  </si>
  <si>
    <t>ремонт фундамента</t>
  </si>
  <si>
    <t xml:space="preserve">Плановая дата завершения: </t>
  </si>
  <si>
    <t>выполнения работ по капитальному ремонту</t>
  </si>
  <si>
    <t xml:space="preserve">«Приложение 3
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
на территории Тверской области </t>
  </si>
  <si>
    <t xml:space="preserve">электроснабжения </t>
  </si>
  <si>
    <t xml:space="preserve">ремонт подвальных помещений, относящихся к общему имуществу в многоквартирном доме </t>
  </si>
  <si>
    <t>итого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</si>
  <si>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в том числе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установка, ремонт систем коллективного приема телевидения для обеспечения приема и распределения в многоквартирных домах радиосигналов цифрового эфирного телевизионного вещания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</si>
  <si>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в том числе 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установок;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</si>
  <si>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газа);</t>
    </r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</si>
  <si>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</si>
  <si>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Формирование фонда капитального ремонта многоквартирного дома на специальном счете</t>
  </si>
  <si>
    <t>ремонт фасада</t>
  </si>
  <si>
    <t>Год ввода в эксплуатацию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</si>
  <si>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разработка проектной документации, проведение экспертизы проектной документации (в случае если разработка проектной документации, проведение экспертизы проектной документации необходимы в соответствии </t>
    </r>
    <r>
      <rPr>
        <b/>
        <sz val="12"/>
        <color theme="1"/>
        <rFont val="Times New Roman"/>
        <family val="1"/>
        <charset val="204"/>
      </rPr>
      <t>с законодательством о градостроительной деятельности</t>
    </r>
    <r>
      <rPr>
        <sz val="12"/>
        <color theme="1"/>
        <rFont val="Times New Roman"/>
        <family val="1"/>
        <charset val="204"/>
      </rPr>
      <t>), а также проведение в случаях, предусмотренных законодательством, государственной историко-культурной экспертизы проектной документации, проведение проверки сметной стоимости капитального ремонта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</t>
    </r>
  </si>
  <si>
    <t>за счет имущества Фонда капитального ремонта многоквартирных домов Тверской области*</t>
  </si>
  <si>
    <t>без утепления</t>
  </si>
  <si>
    <t>с утеплением</t>
  </si>
  <si>
    <t xml:space="preserve"> обследование технического состояния общего имущества в многоквартирном доме</t>
  </si>
  <si>
    <t>* Имущество Фонда капитального ремонта многоквартирных домов Тверской области (далее - Фонд), полученного от доходов в виде процентов, начисляемых кредитными организациями за пользование денежными средствами, находящимися на счете, счетах Фонда.</t>
  </si>
  <si>
    <t xml:space="preserve">Приложение </t>
  </si>
  <si>
    <t>за счет средств собственников помещений в МКД</t>
  </si>
  <si>
    <t xml:space="preserve">разработки проектной документации, проведения проверки достоверности определения сметной стоимости капитального ремонта, обследование  технического состояния общего имущества в многоквартирном доме                                                                                     
</t>
  </si>
  <si>
    <t xml:space="preserve">ремонт, замена, модернизация лифтов, ремонт лифтовых 
шахт, машинных и блочных помещений
</t>
  </si>
  <si>
    <t>Стоимость капитального ремонта всего</t>
  </si>
  <si>
    <t>Перечень многоквартирных домов, капитальный ремонт которых не был завершен в 2025 году, и которые планируется отремонтировать в период 2026-2028 годов</t>
  </si>
  <si>
    <t>Начало проведения капитального ремонта 2026 год</t>
  </si>
  <si>
    <t>Начало проведения капитального ремонта 2027 год</t>
  </si>
  <si>
    <t>Начало проведения капитального ремонта 2028 год</t>
  </si>
  <si>
    <r>
      <t xml:space="preserve">Начало проведения капитального ремонта  </t>
    </r>
    <r>
      <rPr>
        <u/>
        <sz val="12"/>
        <color indexed="8"/>
        <rFont val="Times New Roman"/>
        <family val="1"/>
        <charset val="204"/>
      </rPr>
      <t>2028</t>
    </r>
    <r>
      <rPr>
        <sz val="12"/>
        <color indexed="8"/>
        <rFont val="Times New Roman"/>
        <family val="1"/>
        <charset val="204"/>
      </rPr>
      <t xml:space="preserve"> год</t>
    </r>
  </si>
  <si>
    <r>
      <t>в многоквартирных домах на _</t>
    </r>
    <r>
      <rPr>
        <u/>
        <sz val="12"/>
        <color theme="1"/>
        <rFont val="Times New Roman"/>
        <family val="1"/>
        <charset val="204"/>
      </rPr>
      <t>2026-2028</t>
    </r>
    <r>
      <rPr>
        <sz val="12"/>
        <color theme="1"/>
        <rFont val="Times New Roman"/>
        <family val="1"/>
        <charset val="204"/>
      </rPr>
      <t xml:space="preserve"> годы</t>
    </r>
  </si>
  <si>
    <t>кирпич</t>
  </si>
  <si>
    <t>дерев.</t>
  </si>
  <si>
    <t>г. Бологое, ул. Дзержинского, д. 2</t>
  </si>
  <si>
    <t>г. Бологое, ул. Луначарского, д. 35</t>
  </si>
  <si>
    <t>г. Бологое, ул. Мира, д. 195</t>
  </si>
  <si>
    <t>г. Бологое, ул. Кирова, д. 1</t>
  </si>
  <si>
    <t>г. Бологое, ул. Кирова, д. 20</t>
  </si>
  <si>
    <t>г. Бологое, ул. Луначарского, д. 43</t>
  </si>
  <si>
    <t>г. Бологое, ул. Гагарина, д. 8</t>
  </si>
  <si>
    <t>г. Бологое, ул. Гагарина, д. 6</t>
  </si>
  <si>
    <t>г. Бологое, ул. Кирова, д. 3</t>
  </si>
  <si>
    <t>ж/б панели</t>
  </si>
  <si>
    <t>панельные</t>
  </si>
  <si>
    <t>шлако-бетон</t>
  </si>
  <si>
    <t>кирпмч</t>
  </si>
  <si>
    <t xml:space="preserve">Бологовский муниципальный округ </t>
  </si>
  <si>
    <r>
      <t xml:space="preserve">Начало проведения капитального ремонта </t>
    </r>
    <r>
      <rPr>
        <b/>
        <u/>
        <sz val="12"/>
        <color indexed="8"/>
        <rFont val="Times New Roman"/>
        <family val="1"/>
        <charset val="204"/>
      </rPr>
      <t>2026</t>
    </r>
    <r>
      <rPr>
        <b/>
        <sz val="12"/>
        <color indexed="8"/>
        <rFont val="Times New Roman"/>
        <family val="1"/>
        <charset val="204"/>
      </rPr>
      <t xml:space="preserve"> год</t>
    </r>
  </si>
  <si>
    <r>
      <t xml:space="preserve">Начало проведения капитального ремонта  </t>
    </r>
    <r>
      <rPr>
        <b/>
        <u/>
        <sz val="12"/>
        <color indexed="8"/>
        <rFont val="Times New Roman"/>
        <family val="1"/>
        <charset val="204"/>
      </rPr>
      <t>2027</t>
    </r>
    <r>
      <rPr>
        <b/>
        <sz val="12"/>
        <color indexed="8"/>
        <rFont val="Times New Roman"/>
        <family val="1"/>
        <charset val="204"/>
      </rPr>
      <t xml:space="preserve"> год</t>
    </r>
  </si>
  <si>
    <t>г Бологое, ул. Кирова, д.1</t>
  </si>
  <si>
    <t>г. Бологое, Турбаза Озерная, д. 1</t>
  </si>
  <si>
    <t>г. Бологое, ул. Северная, д. 15</t>
  </si>
  <si>
    <t>п. Выползово, ул. Березовая Роща, д. 10</t>
  </si>
  <si>
    <t>г. Бологое, мкр. Западный, д. 19</t>
  </si>
  <si>
    <t>г. Бологое, мкр. Заводской, д. 1</t>
  </si>
  <si>
    <t>п. Березайка-2, д.130</t>
  </si>
  <si>
    <t>п. Березайка, ул. Дачная, д. 8</t>
  </si>
  <si>
    <t>с. Кемцы, ул. Школьная, д.15</t>
  </si>
  <si>
    <r>
      <t>установка приборов учета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 xml:space="preserve">
</t>
    </r>
  </si>
  <si>
    <r>
      <t>ремонт крыши, переустройство невентилируемой крыши 
на вентилируемую крышу, устройство выходов на кровлю</t>
    </r>
    <r>
      <rPr>
        <sz val="12"/>
        <color rgb="FF000000"/>
        <rFont val="Times New Roman"/>
        <family val="1"/>
        <charset val="204"/>
      </rPr>
      <t xml:space="preserve">
</t>
    </r>
  </si>
  <si>
    <r>
      <t>установка, ремонт систем приема телевидения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</si>
  <si>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разработка проектной документации</t>
    </r>
    <r>
      <rPr>
        <vertAlign val="super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 xml:space="preserve">
</t>
    </r>
  </si>
  <si>
    <r>
      <t xml:space="preserve">теплоснабжения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</si>
  <si>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 xml:space="preserve">муниципального образования </t>
    </r>
    <r>
      <rPr>
        <b/>
        <u/>
        <sz val="12"/>
        <color theme="1"/>
        <rFont val="Times New Roman"/>
        <family val="1"/>
        <charset val="204"/>
      </rPr>
      <t>Бологовский муниципальный округ Тверской области</t>
    </r>
  </si>
  <si>
    <t>д. Михайловское, ул. Новикова, д. 5</t>
  </si>
  <si>
    <t>п. Выползово, ул. Березовая Роща, д. 2</t>
  </si>
  <si>
    <t>г. Бологое, мкр. Заводской, д. 5</t>
  </si>
  <si>
    <t>с.Березовый рядок,ул.Новая,д.5</t>
  </si>
  <si>
    <t>г. Бологое, ул. Кирова, д.1</t>
  </si>
  <si>
    <t>с. Березовский Рядок,ул.Новая,д.5</t>
  </si>
  <si>
    <t xml:space="preserve">к постановлению  Администрации Бологовского  
 муниципального округа Тверской области
от 26.11.2025 № 104-п                        
</t>
  </si>
  <si>
    <t xml:space="preserve">от 27.05.2026 №112-п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</si>
</sst>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87">
    <xf numFmtId="0" fontId="0" fillId="0" borderId="0" xfId="0"/>
    <xf numFmtId="0" fontId="4" fillId="0" borderId="0" xfId="0" applyFont="1"/>
    <xf numFmtId="0" fontId="5" fillId="0" borderId="5" xfId="0" applyFont="1" applyBorder="1" applyAlignment="1">
      <alignment horizont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8" fillId="0" borderId="5" xfId="0" applyFont="1" applyBorder="1"/>
    <xf numFmtId="0" fontId="13" fillId="0" borderId="4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/>
    <xf numFmtId="164" fontId="8" fillId="0" borderId="0" xfId="0" applyNumberFormat="1" applyFont="1" applyAlignment="1">
      <alignment wrapText="1"/>
    </xf>
    <xf numFmtId="0" fontId="8" fillId="0" borderId="0" xfId="0" applyFont="1" applyAlignment="1">
      <alignment horizontal="right" vertical="top"/>
    </xf>
    <xf numFmtId="164" fontId="15" fillId="0" borderId="0" xfId="0" applyNumberFormat="1" applyFont="1" applyAlignment="1">
      <alignment wrapText="1"/>
    </xf>
    <xf numFmtId="4" fontId="8" fillId="0" borderId="0" xfId="0" applyNumberFormat="1" applyFont="1"/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/>
    <xf numFmtId="0" fontId="18" fillId="0" borderId="1" xfId="0" applyFont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/>
    <xf numFmtId="4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/>
    <xf numFmtId="4" fontId="12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/>
    </xf>
    <xf numFmtId="4" fontId="8" fillId="0" borderId="1" xfId="0" applyNumberFormat="1" applyFont="1" applyBorder="1"/>
    <xf numFmtId="4" fontId="21" fillId="0" borderId="1" xfId="0" applyNumberFormat="1" applyFont="1" applyFill="1" applyBorder="1" applyAlignment="1">
      <alignment horizontal="right" vertical="center" wrapText="1"/>
    </xf>
    <xf numFmtId="4" fontId="19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13" fillId="0" borderId="1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 wrapText="1"/>
    </xf>
    <xf numFmtId="4" fontId="18" fillId="2" borderId="1" xfId="0" applyNumberFormat="1" applyFont="1" applyFill="1" applyBorder="1" applyAlignment="1">
      <alignment horizontal="right" vertical="center"/>
    </xf>
    <xf numFmtId="1" fontId="13" fillId="0" borderId="1" xfId="0" applyNumberFormat="1" applyFont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vertical="center"/>
    </xf>
    <xf numFmtId="4" fontId="13" fillId="0" borderId="1" xfId="0" applyNumberFormat="1" applyFont="1" applyBorder="1" applyAlignment="1">
      <alignment vertical="center" wrapText="1"/>
    </xf>
    <xf numFmtId="4" fontId="13" fillId="0" borderId="1" xfId="0" applyNumberFormat="1" applyFont="1" applyBorder="1" applyAlignment="1">
      <alignment wrapText="1"/>
    </xf>
    <xf numFmtId="4" fontId="13" fillId="0" borderId="1" xfId="0" applyNumberFormat="1" applyFont="1" applyBorder="1" applyAlignment="1">
      <alignment vertical="center"/>
    </xf>
    <xf numFmtId="4" fontId="1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/>
    <xf numFmtId="4" fontId="8" fillId="0" borderId="1" xfId="0" applyNumberFormat="1" applyFont="1" applyBorder="1" applyAlignment="1"/>
    <xf numFmtId="4" fontId="9" fillId="0" borderId="0" xfId="0" applyNumberFormat="1" applyFont="1" applyAlignment="1"/>
    <xf numFmtId="4" fontId="18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" fontId="11" fillId="0" borderId="1" xfId="0" applyNumberFormat="1" applyFont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top" wrapText="1"/>
    </xf>
    <xf numFmtId="4" fontId="1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/>
    <xf numFmtId="1" fontId="21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/>
    <xf numFmtId="2" fontId="8" fillId="0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/>
    <xf numFmtId="4" fontId="0" fillId="0" borderId="0" xfId="0" applyNumberFormat="1"/>
    <xf numFmtId="3" fontId="11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textRotation="90"/>
    </xf>
    <xf numFmtId="0" fontId="13" fillId="0" borderId="2" xfId="0" applyFont="1" applyBorder="1" applyAlignment="1">
      <alignment horizontal="center" vertical="center" textRotation="90"/>
    </xf>
    <xf numFmtId="0" fontId="13" fillId="0" borderId="4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4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vertical="center" textRotation="90" wrapText="1"/>
    </xf>
    <xf numFmtId="0" fontId="11" fillId="0" borderId="4" xfId="0" applyFont="1" applyBorder="1" applyAlignment="1">
      <alignment vertical="center" textRotation="90" wrapText="1"/>
    </xf>
    <xf numFmtId="0" fontId="24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textRotation="90" wrapText="1"/>
    </xf>
    <xf numFmtId="0" fontId="13" fillId="0" borderId="2" xfId="0" applyFont="1" applyBorder="1" applyAlignment="1">
      <alignment horizontal="left" vertical="center" textRotation="90" wrapText="1"/>
    </xf>
    <xf numFmtId="0" fontId="6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S197"/>
  <sheetViews>
    <sheetView tabSelected="1" view="pageBreakPreview" topLeftCell="F1" zoomScaleNormal="100" zoomScaleSheetLayoutView="100" workbookViewId="0">
      <selection activeCell="O4" sqref="O4"/>
    </sheetView>
  </sheetViews>
  <sheetFormatPr defaultColWidth="8.85546875" defaultRowHeight="15.75" x14ac:dyDescent="0.25"/>
  <cols>
    <col min="1" max="1" width="6.42578125" style="9" customWidth="1"/>
    <col min="2" max="2" width="40.85546875" style="9" customWidth="1"/>
    <col min="3" max="3" width="5.85546875" style="10" customWidth="1"/>
    <col min="4" max="4" width="13.7109375" style="10" customWidth="1"/>
    <col min="5" max="5" width="6" style="10" customWidth="1"/>
    <col min="6" max="6" width="5.85546875" style="10" customWidth="1"/>
    <col min="7" max="7" width="11.7109375" style="10" customWidth="1"/>
    <col min="8" max="8" width="11.5703125" style="10" customWidth="1"/>
    <col min="9" max="9" width="15.28515625" style="10" customWidth="1"/>
    <col min="10" max="10" width="12.85546875" style="10" customWidth="1"/>
    <col min="11" max="11" width="17.140625" style="10" customWidth="1"/>
    <col min="12" max="12" width="6.140625" style="10" customWidth="1"/>
    <col min="13" max="13" width="12.28515625" style="10" customWidth="1"/>
    <col min="14" max="14" width="16.7109375" style="10" customWidth="1"/>
    <col min="15" max="15" width="17.7109375" style="10" customWidth="1"/>
    <col min="16" max="16" width="9.42578125" style="10" customWidth="1"/>
    <col min="17" max="17" width="15.140625" style="10" customWidth="1"/>
    <col min="18" max="18" width="17.42578125" style="10" customWidth="1"/>
    <col min="19" max="19" width="13.42578125" style="10" customWidth="1"/>
    <col min="20" max="21" width="10" style="10" bestFit="1" customWidth="1"/>
    <col min="22" max="16384" width="8.85546875" style="10"/>
  </cols>
  <sheetData>
    <row r="1" spans="1:19" x14ac:dyDescent="0.25">
      <c r="N1" s="133" t="s">
        <v>66</v>
      </c>
      <c r="O1" s="133"/>
      <c r="P1" s="133"/>
      <c r="Q1" s="133"/>
      <c r="R1" s="133"/>
    </row>
    <row r="2" spans="1:19" ht="36" customHeight="1" x14ac:dyDescent="0.25">
      <c r="B2" s="39"/>
      <c r="H2" s="149"/>
      <c r="I2" s="149"/>
      <c r="J2" s="149"/>
      <c r="K2" s="149"/>
      <c r="N2" s="148" t="s">
        <v>116</v>
      </c>
      <c r="O2" s="148"/>
      <c r="P2" s="148"/>
      <c r="Q2" s="148"/>
      <c r="R2" s="148"/>
    </row>
    <row r="3" spans="1:19" ht="59.25" customHeight="1" x14ac:dyDescent="0.25">
      <c r="B3" s="150"/>
      <c r="C3" s="150"/>
      <c r="H3" s="149"/>
      <c r="I3" s="149"/>
      <c r="J3" s="149"/>
      <c r="K3" s="149"/>
      <c r="L3" s="149"/>
      <c r="N3" s="148" t="s">
        <v>117</v>
      </c>
      <c r="O3" s="148"/>
      <c r="P3" s="148"/>
      <c r="Q3" s="148"/>
      <c r="R3" s="148"/>
    </row>
    <row r="4" spans="1:19" ht="9" customHeight="1" x14ac:dyDescent="0.25">
      <c r="N4" s="11"/>
      <c r="O4" s="11"/>
      <c r="P4" s="11"/>
      <c r="Q4" s="11"/>
      <c r="R4" s="11"/>
    </row>
    <row r="5" spans="1:19" ht="76.5" customHeight="1" x14ac:dyDescent="0.25">
      <c r="I5" s="12"/>
      <c r="J5" s="12"/>
      <c r="K5" s="12"/>
      <c r="L5" s="12"/>
      <c r="N5" s="133" t="s">
        <v>49</v>
      </c>
      <c r="O5" s="133"/>
      <c r="P5" s="133"/>
      <c r="Q5" s="133"/>
      <c r="R5" s="133"/>
      <c r="S5" s="133"/>
    </row>
    <row r="6" spans="1:19" ht="9" customHeight="1" x14ac:dyDescent="0.25">
      <c r="I6" s="12"/>
      <c r="J6" s="12"/>
      <c r="K6" s="12"/>
      <c r="L6" s="12"/>
      <c r="N6" s="9"/>
      <c r="O6" s="9"/>
      <c r="P6" s="9"/>
      <c r="Q6" s="9"/>
      <c r="R6" s="9"/>
    </row>
    <row r="7" spans="1:19" ht="18" customHeight="1" x14ac:dyDescent="0.25">
      <c r="A7" s="147" t="s">
        <v>30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</row>
    <row r="8" spans="1:19" ht="18.75" customHeight="1" x14ac:dyDescent="0.25">
      <c r="A8" s="147" t="s">
        <v>31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</row>
    <row r="9" spans="1:19" ht="18" customHeight="1" x14ac:dyDescent="0.25">
      <c r="A9" s="147" t="s">
        <v>76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</row>
    <row r="10" spans="1:19" ht="20.25" customHeight="1" x14ac:dyDescent="0.25">
      <c r="A10" s="151" t="s">
        <v>109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9"/>
    </row>
    <row r="11" spans="1:19" ht="12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9"/>
    </row>
    <row r="12" spans="1:19" ht="36.75" customHeight="1" x14ac:dyDescent="0.25">
      <c r="A12" s="152" t="s">
        <v>32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4"/>
    </row>
    <row r="13" spans="1:19" ht="36.75" customHeight="1" x14ac:dyDescent="0.25">
      <c r="A13" s="139" t="s">
        <v>0</v>
      </c>
      <c r="B13" s="139" t="s">
        <v>11</v>
      </c>
      <c r="C13" s="143" t="s">
        <v>59</v>
      </c>
      <c r="D13" s="143" t="s">
        <v>12</v>
      </c>
      <c r="E13" s="143" t="s">
        <v>13</v>
      </c>
      <c r="F13" s="143" t="s">
        <v>14</v>
      </c>
      <c r="G13" s="137" t="s">
        <v>15</v>
      </c>
      <c r="H13" s="155" t="s">
        <v>16</v>
      </c>
      <c r="I13" s="156"/>
      <c r="J13" s="137" t="s">
        <v>17</v>
      </c>
      <c r="K13" s="157" t="s">
        <v>18</v>
      </c>
      <c r="L13" s="158"/>
      <c r="M13" s="158"/>
      <c r="N13" s="158"/>
      <c r="O13" s="158"/>
      <c r="P13" s="158"/>
      <c r="Q13" s="159"/>
      <c r="R13" s="134" t="s">
        <v>47</v>
      </c>
      <c r="S13" s="134"/>
    </row>
    <row r="14" spans="1:19" ht="27.75" customHeight="1" x14ac:dyDescent="0.25">
      <c r="A14" s="153"/>
      <c r="B14" s="153"/>
      <c r="C14" s="144"/>
      <c r="D14" s="144"/>
      <c r="E14" s="144"/>
      <c r="F14" s="144"/>
      <c r="G14" s="154"/>
      <c r="H14" s="137" t="s">
        <v>19</v>
      </c>
      <c r="I14" s="139" t="s">
        <v>20</v>
      </c>
      <c r="J14" s="154"/>
      <c r="K14" s="137" t="s">
        <v>41</v>
      </c>
      <c r="L14" s="134" t="s">
        <v>21</v>
      </c>
      <c r="M14" s="134"/>
      <c r="N14" s="134"/>
      <c r="O14" s="134"/>
      <c r="P14" s="134"/>
      <c r="Q14" s="134"/>
      <c r="R14" s="134"/>
      <c r="S14" s="134"/>
    </row>
    <row r="15" spans="1:19" ht="197.25" customHeight="1" x14ac:dyDescent="0.25">
      <c r="A15" s="153"/>
      <c r="B15" s="153"/>
      <c r="C15" s="144"/>
      <c r="D15" s="144"/>
      <c r="E15" s="144"/>
      <c r="F15" s="144"/>
      <c r="G15" s="138"/>
      <c r="H15" s="138"/>
      <c r="I15" s="140"/>
      <c r="J15" s="138"/>
      <c r="K15" s="138"/>
      <c r="L15" s="15" t="s">
        <v>29</v>
      </c>
      <c r="M15" s="15" t="s">
        <v>22</v>
      </c>
      <c r="N15" s="15" t="s">
        <v>67</v>
      </c>
      <c r="O15" s="15" t="s">
        <v>61</v>
      </c>
      <c r="P15" s="15" t="s">
        <v>36</v>
      </c>
      <c r="Q15" s="15" t="s">
        <v>37</v>
      </c>
      <c r="R15" s="160" t="s">
        <v>68</v>
      </c>
      <c r="S15" s="134" t="s">
        <v>48</v>
      </c>
    </row>
    <row r="16" spans="1:19" ht="30" customHeight="1" x14ac:dyDescent="0.25">
      <c r="A16" s="140"/>
      <c r="B16" s="140"/>
      <c r="C16" s="145"/>
      <c r="D16" s="145"/>
      <c r="E16" s="145"/>
      <c r="F16" s="145"/>
      <c r="G16" s="16" t="s">
        <v>2</v>
      </c>
      <c r="H16" s="16" t="s">
        <v>2</v>
      </c>
      <c r="I16" s="16" t="s">
        <v>2</v>
      </c>
      <c r="J16" s="16" t="s">
        <v>23</v>
      </c>
      <c r="K16" s="16" t="s">
        <v>1</v>
      </c>
      <c r="L16" s="16" t="s">
        <v>1</v>
      </c>
      <c r="M16" s="16" t="s">
        <v>1</v>
      </c>
      <c r="N16" s="16" t="s">
        <v>1</v>
      </c>
      <c r="O16" s="16" t="s">
        <v>1</v>
      </c>
      <c r="P16" s="16" t="s">
        <v>1</v>
      </c>
      <c r="Q16" s="16" t="s">
        <v>1</v>
      </c>
      <c r="R16" s="160"/>
      <c r="S16" s="134"/>
    </row>
    <row r="17" spans="1:19" x14ac:dyDescent="0.25">
      <c r="A17" s="17">
        <v>1</v>
      </c>
      <c r="B17" s="17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</row>
    <row r="18" spans="1:19" ht="21.95" customHeight="1" x14ac:dyDescent="0.25">
      <c r="A18" s="135" t="s">
        <v>93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</row>
    <row r="19" spans="1:19" x14ac:dyDescent="0.25">
      <c r="A19" s="135" t="s">
        <v>26</v>
      </c>
      <c r="B19" s="135"/>
      <c r="C19" s="26"/>
      <c r="D19" s="26"/>
      <c r="E19" s="26"/>
      <c r="F19" s="26"/>
      <c r="G19" s="28">
        <v>7884.39</v>
      </c>
      <c r="H19" s="29">
        <v>7256.79</v>
      </c>
      <c r="I19" s="29">
        <v>6696.09</v>
      </c>
      <c r="J19" s="30">
        <v>251</v>
      </c>
      <c r="K19" s="49">
        <v>43525203.68</v>
      </c>
      <c r="L19" s="29">
        <v>0</v>
      </c>
      <c r="M19" s="29">
        <v>0</v>
      </c>
      <c r="N19" s="49">
        <f>N20+N21</f>
        <v>43525203.68</v>
      </c>
      <c r="O19" s="29">
        <v>0</v>
      </c>
      <c r="P19" s="29">
        <v>0</v>
      </c>
      <c r="Q19" s="29">
        <v>0</v>
      </c>
      <c r="R19" s="26"/>
      <c r="S19" s="27"/>
    </row>
    <row r="20" spans="1:19" ht="21.95" customHeight="1" x14ac:dyDescent="0.25">
      <c r="A20" s="136" t="s">
        <v>56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9"/>
    </row>
    <row r="21" spans="1:19" x14ac:dyDescent="0.25">
      <c r="A21" s="135" t="s">
        <v>6</v>
      </c>
      <c r="B21" s="135"/>
      <c r="C21" s="26"/>
      <c r="D21" s="26"/>
      <c r="E21" s="26"/>
      <c r="F21" s="26"/>
      <c r="G21" s="34">
        <f>G22+G23+G24+G25+G26+G27</f>
        <v>7884.39</v>
      </c>
      <c r="H21" s="34">
        <f>H22+H23+H24+H25+H26+H27</f>
        <v>7256.7900000000009</v>
      </c>
      <c r="I21" s="34">
        <f>I22+I23+I24+I25+I26+I27</f>
        <v>6696.09</v>
      </c>
      <c r="J21" s="26">
        <f>J22+J23+J24+J25+J26+J27</f>
        <v>251</v>
      </c>
      <c r="K21" s="49">
        <f>K22+K23+K24+K25+K26+K27</f>
        <v>43525203.68</v>
      </c>
      <c r="L21" s="49">
        <f t="shared" ref="L21:M21" si="0">L22+L23+L24+L25+L26+L27</f>
        <v>0</v>
      </c>
      <c r="M21" s="49">
        <f t="shared" si="0"/>
        <v>0</v>
      </c>
      <c r="N21" s="49">
        <f>N22+N23+N24+N25+N26+N27</f>
        <v>43525203.68</v>
      </c>
      <c r="O21" s="49">
        <f t="shared" ref="O21:Q21" si="1">O22+O23+O24+O25+O26+O27</f>
        <v>0</v>
      </c>
      <c r="P21" s="49">
        <f t="shared" si="1"/>
        <v>0</v>
      </c>
      <c r="Q21" s="49">
        <f t="shared" si="1"/>
        <v>0</v>
      </c>
      <c r="R21" s="26"/>
      <c r="S21" s="27"/>
    </row>
    <row r="22" spans="1:19" s="103" customFormat="1" ht="21.95" customHeight="1" x14ac:dyDescent="0.25">
      <c r="A22" s="43">
        <v>1</v>
      </c>
      <c r="B22" s="44" t="s">
        <v>99</v>
      </c>
      <c r="C22" s="44">
        <v>2016</v>
      </c>
      <c r="D22" s="44" t="s">
        <v>77</v>
      </c>
      <c r="E22" s="44">
        <v>3</v>
      </c>
      <c r="F22" s="44">
        <v>1</v>
      </c>
      <c r="G22" s="44">
        <v>1290.4000000000001</v>
      </c>
      <c r="H22" s="44">
        <v>835.3</v>
      </c>
      <c r="I22" s="101">
        <v>835.3</v>
      </c>
      <c r="J22" s="101">
        <v>33</v>
      </c>
      <c r="K22" s="102">
        <f>'часть 2'!C9</f>
        <v>3504472.02</v>
      </c>
      <c r="L22" s="37"/>
      <c r="M22" s="37"/>
      <c r="N22" s="102">
        <v>3504472.02</v>
      </c>
      <c r="O22" s="44"/>
      <c r="P22" s="44"/>
      <c r="Q22" s="44"/>
      <c r="R22" s="45">
        <v>2026</v>
      </c>
      <c r="S22" s="44">
        <v>2026</v>
      </c>
    </row>
    <row r="23" spans="1:19" s="103" customFormat="1" ht="21.95" customHeight="1" x14ac:dyDescent="0.25">
      <c r="A23" s="43">
        <f>A22+1</f>
        <v>2</v>
      </c>
      <c r="B23" s="44" t="s">
        <v>100</v>
      </c>
      <c r="C23" s="44">
        <v>1983</v>
      </c>
      <c r="D23" s="44" t="s">
        <v>88</v>
      </c>
      <c r="E23" s="44">
        <v>9</v>
      </c>
      <c r="F23" s="44">
        <v>2</v>
      </c>
      <c r="G23" s="44">
        <v>4406.3</v>
      </c>
      <c r="H23" s="44">
        <v>4406.3</v>
      </c>
      <c r="I23" s="101">
        <v>3845.6</v>
      </c>
      <c r="J23" s="101">
        <v>120</v>
      </c>
      <c r="K23" s="102">
        <f>'часть 2'!C10</f>
        <v>11723546.109999999</v>
      </c>
      <c r="L23" s="37"/>
      <c r="M23" s="37"/>
      <c r="N23" s="102">
        <v>11723546.109999999</v>
      </c>
      <c r="O23" s="44"/>
      <c r="P23" s="44"/>
      <c r="Q23" s="44"/>
      <c r="R23" s="45">
        <v>2026</v>
      </c>
      <c r="S23" s="44">
        <v>2026</v>
      </c>
    </row>
    <row r="24" spans="1:19" s="103" customFormat="1" ht="21.95" customHeight="1" x14ac:dyDescent="0.25">
      <c r="A24" s="43">
        <f t="shared" ref="A24:A27" si="2">A23+1</f>
        <v>3</v>
      </c>
      <c r="B24" s="44" t="s">
        <v>110</v>
      </c>
      <c r="C24" s="44">
        <v>1966</v>
      </c>
      <c r="D24" s="44" t="s">
        <v>77</v>
      </c>
      <c r="E24" s="44">
        <v>2</v>
      </c>
      <c r="F24" s="44">
        <v>1</v>
      </c>
      <c r="G24" s="44">
        <v>305.2</v>
      </c>
      <c r="H24" s="44">
        <v>203.6</v>
      </c>
      <c r="I24" s="101">
        <v>203.6</v>
      </c>
      <c r="J24" s="101">
        <v>8</v>
      </c>
      <c r="K24" s="102">
        <f>'часть 2'!C11</f>
        <v>4130648.27</v>
      </c>
      <c r="L24" s="37"/>
      <c r="M24" s="37"/>
      <c r="N24" s="102">
        <v>4130648.27</v>
      </c>
      <c r="O24" s="44"/>
      <c r="P24" s="44"/>
      <c r="Q24" s="44"/>
      <c r="R24" s="45">
        <v>2026</v>
      </c>
      <c r="S24" s="44">
        <v>2026</v>
      </c>
    </row>
    <row r="25" spans="1:19" s="103" customFormat="1" ht="21.95" customHeight="1" x14ac:dyDescent="0.25">
      <c r="A25" s="43">
        <f t="shared" si="2"/>
        <v>4</v>
      </c>
      <c r="B25" s="44" t="s">
        <v>101</v>
      </c>
      <c r="C25" s="44">
        <v>1972</v>
      </c>
      <c r="D25" s="44" t="s">
        <v>77</v>
      </c>
      <c r="E25" s="44">
        <v>2</v>
      </c>
      <c r="F25" s="44">
        <v>2</v>
      </c>
      <c r="G25" s="44">
        <v>731.9</v>
      </c>
      <c r="H25" s="44">
        <v>731.9</v>
      </c>
      <c r="I25" s="101">
        <v>731.9</v>
      </c>
      <c r="J25" s="101">
        <v>30</v>
      </c>
      <c r="K25" s="102">
        <f>'часть 2'!C12</f>
        <v>8979670.1400000006</v>
      </c>
      <c r="L25" s="37"/>
      <c r="M25" s="37"/>
      <c r="N25" s="102">
        <v>8979670.1400000006</v>
      </c>
      <c r="O25" s="44"/>
      <c r="P25" s="44"/>
      <c r="Q25" s="44"/>
      <c r="R25" s="45">
        <v>2026</v>
      </c>
      <c r="S25" s="44">
        <v>2026</v>
      </c>
    </row>
    <row r="26" spans="1:19" s="103" customFormat="1" ht="21.95" customHeight="1" x14ac:dyDescent="0.25">
      <c r="A26" s="43">
        <f t="shared" si="2"/>
        <v>5</v>
      </c>
      <c r="B26" s="42" t="s">
        <v>102</v>
      </c>
      <c r="C26" s="44">
        <v>1961</v>
      </c>
      <c r="D26" s="44" t="s">
        <v>91</v>
      </c>
      <c r="E26" s="44">
        <v>2</v>
      </c>
      <c r="F26" s="44">
        <v>1</v>
      </c>
      <c r="G26" s="44">
        <v>317.60000000000002</v>
      </c>
      <c r="H26" s="44">
        <v>295.10000000000002</v>
      </c>
      <c r="I26" s="101">
        <v>295.10000000000002</v>
      </c>
      <c r="J26" s="101">
        <v>14</v>
      </c>
      <c r="K26" s="102">
        <f>'часть 2'!C13</f>
        <v>4158709.7399999998</v>
      </c>
      <c r="L26" s="37"/>
      <c r="M26" s="37"/>
      <c r="N26" s="102">
        <v>4158709.74</v>
      </c>
      <c r="O26" s="44"/>
      <c r="P26" s="44"/>
      <c r="Q26" s="44"/>
      <c r="R26" s="45">
        <v>2026</v>
      </c>
      <c r="S26" s="44">
        <v>2026</v>
      </c>
    </row>
    <row r="27" spans="1:19" s="103" customFormat="1" ht="21.95" customHeight="1" x14ac:dyDescent="0.25">
      <c r="A27" s="43">
        <f t="shared" si="2"/>
        <v>6</v>
      </c>
      <c r="B27" s="44" t="s">
        <v>103</v>
      </c>
      <c r="C27" s="44">
        <v>1983</v>
      </c>
      <c r="D27" s="44" t="s">
        <v>90</v>
      </c>
      <c r="E27" s="44">
        <v>2</v>
      </c>
      <c r="F27" s="44">
        <v>3</v>
      </c>
      <c r="G27" s="111">
        <v>832.99</v>
      </c>
      <c r="H27" s="111">
        <v>784.59</v>
      </c>
      <c r="I27" s="112">
        <v>784.59</v>
      </c>
      <c r="J27" s="92">
        <v>46</v>
      </c>
      <c r="K27" s="102">
        <f>'часть 2'!C14</f>
        <v>11028157.4</v>
      </c>
      <c r="L27" s="37"/>
      <c r="M27" s="104"/>
      <c r="N27" s="104">
        <v>11028157.4</v>
      </c>
      <c r="O27" s="42"/>
      <c r="P27" s="42"/>
      <c r="Q27" s="42"/>
      <c r="R27" s="18">
        <v>2026</v>
      </c>
      <c r="S27" s="42">
        <v>2026</v>
      </c>
    </row>
    <row r="28" spans="1:19" ht="18.75" customHeight="1" x14ac:dyDescent="0.25">
      <c r="A28" s="136" t="s">
        <v>57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</row>
    <row r="29" spans="1:19" ht="18.75" customHeight="1" x14ac:dyDescent="0.25">
      <c r="A29" s="141" t="s">
        <v>6</v>
      </c>
      <c r="B29" s="142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9"/>
    </row>
    <row r="30" spans="1:19" ht="18.75" customHeight="1" x14ac:dyDescent="0.25">
      <c r="A30" s="136" t="s">
        <v>24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</row>
    <row r="31" spans="1:19" ht="18.75" customHeight="1" x14ac:dyDescent="0.25">
      <c r="A31" s="146" t="s">
        <v>6</v>
      </c>
      <c r="B31" s="146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</row>
    <row r="32" spans="1:19" x14ac:dyDescent="0.25">
      <c r="A32" s="17">
        <v>1</v>
      </c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9"/>
    </row>
    <row r="33" spans="1:19" ht="44.25" customHeight="1" x14ac:dyDescent="0.25">
      <c r="A33" s="136" t="s">
        <v>25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</row>
    <row r="34" spans="1:19" ht="18.75" customHeight="1" x14ac:dyDescent="0.25">
      <c r="A34" s="146" t="s">
        <v>6</v>
      </c>
      <c r="B34" s="146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9"/>
    </row>
    <row r="35" spans="1:19" ht="24" customHeight="1" x14ac:dyDescent="0.25">
      <c r="A35" s="17">
        <v>1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</row>
    <row r="36" spans="1:19" s="51" customFormat="1" ht="21.95" customHeight="1" x14ac:dyDescent="0.25">
      <c r="A36" s="135" t="s">
        <v>94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</row>
    <row r="37" spans="1:19" x14ac:dyDescent="0.25">
      <c r="A37" s="135" t="s">
        <v>26</v>
      </c>
      <c r="B37" s="135"/>
      <c r="C37" s="26"/>
      <c r="D37" s="26"/>
      <c r="E37" s="26"/>
      <c r="F37" s="26"/>
      <c r="G37" s="28">
        <v>2602.6999999999998</v>
      </c>
      <c r="H37" s="29">
        <v>2073.5</v>
      </c>
      <c r="I37" s="29">
        <v>2073.5</v>
      </c>
      <c r="J37" s="30">
        <v>69</v>
      </c>
      <c r="K37" s="52">
        <f>K38+K39</f>
        <v>38246946.600000001</v>
      </c>
      <c r="L37" s="29">
        <v>0</v>
      </c>
      <c r="M37" s="29">
        <v>0</v>
      </c>
      <c r="N37" s="29">
        <v>38246946</v>
      </c>
      <c r="O37" s="34">
        <v>0</v>
      </c>
      <c r="P37" s="34">
        <v>0</v>
      </c>
      <c r="Q37" s="34">
        <v>0</v>
      </c>
      <c r="R37" s="26"/>
      <c r="S37" s="27"/>
    </row>
    <row r="38" spans="1:19" ht="21" customHeight="1" x14ac:dyDescent="0.25">
      <c r="A38" s="136" t="s">
        <v>39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</row>
    <row r="39" spans="1:19" ht="18.75" customHeight="1" x14ac:dyDescent="0.25">
      <c r="A39" s="135" t="s">
        <v>6</v>
      </c>
      <c r="B39" s="135"/>
      <c r="C39" s="27"/>
      <c r="D39" s="27"/>
      <c r="E39" s="27"/>
      <c r="F39" s="27"/>
      <c r="G39" s="130">
        <f>G40+G41</f>
        <v>2602.6999999999998</v>
      </c>
      <c r="H39" s="27">
        <f>H40+H41</f>
        <v>2073.5</v>
      </c>
      <c r="I39" s="32">
        <f>I40+I41</f>
        <v>2073.5</v>
      </c>
      <c r="J39" s="32">
        <f>J40+J41</f>
        <v>69</v>
      </c>
      <c r="K39" s="52">
        <f>K40+K41</f>
        <v>38246946.600000001</v>
      </c>
      <c r="L39" s="53">
        <v>0</v>
      </c>
      <c r="M39" s="52">
        <v>0</v>
      </c>
      <c r="N39" s="52">
        <f>N40+N41</f>
        <v>38246946.600000001</v>
      </c>
      <c r="O39" s="35">
        <v>0</v>
      </c>
      <c r="P39" s="35">
        <v>0</v>
      </c>
      <c r="Q39" s="35">
        <v>0</v>
      </c>
      <c r="R39" s="26"/>
      <c r="S39" s="27"/>
    </row>
    <row r="40" spans="1:19" ht="18.75" customHeight="1" x14ac:dyDescent="0.25">
      <c r="A40" s="17">
        <v>1</v>
      </c>
      <c r="B40" s="33" t="s">
        <v>95</v>
      </c>
      <c r="C40" s="18">
        <v>1950</v>
      </c>
      <c r="D40" s="99" t="s">
        <v>77</v>
      </c>
      <c r="E40" s="18">
        <v>4</v>
      </c>
      <c r="F40" s="18">
        <v>3</v>
      </c>
      <c r="G40" s="31">
        <v>1747.4</v>
      </c>
      <c r="H40" s="97">
        <v>1305.7</v>
      </c>
      <c r="I40" s="18">
        <v>1305.7</v>
      </c>
      <c r="J40" s="18">
        <v>37</v>
      </c>
      <c r="K40" s="54">
        <v>28644390.699999999</v>
      </c>
      <c r="L40" s="54"/>
      <c r="M40" s="54"/>
      <c r="N40" s="54">
        <v>28644390.699999999</v>
      </c>
      <c r="O40" s="18"/>
      <c r="P40" s="18"/>
      <c r="Q40" s="18"/>
      <c r="R40" s="18">
        <v>2027</v>
      </c>
      <c r="S40" s="19">
        <v>2027</v>
      </c>
    </row>
    <row r="41" spans="1:19" ht="18.75" customHeight="1" x14ac:dyDescent="0.25">
      <c r="A41" s="43">
        <v>2</v>
      </c>
      <c r="B41" s="126" t="s">
        <v>113</v>
      </c>
      <c r="C41" s="45">
        <v>1986</v>
      </c>
      <c r="D41" s="99" t="s">
        <v>77</v>
      </c>
      <c r="E41" s="45">
        <v>2</v>
      </c>
      <c r="F41" s="45">
        <v>3</v>
      </c>
      <c r="G41" s="127">
        <v>855.3</v>
      </c>
      <c r="H41" s="128">
        <v>767.8</v>
      </c>
      <c r="I41" s="45">
        <v>767.8</v>
      </c>
      <c r="J41" s="45">
        <v>32</v>
      </c>
      <c r="K41" s="129">
        <v>9602555.9000000004</v>
      </c>
      <c r="L41" s="129"/>
      <c r="M41" s="129"/>
      <c r="N41" s="129">
        <v>9602555.9000000004</v>
      </c>
      <c r="O41" s="18"/>
      <c r="P41" s="18"/>
      <c r="Q41" s="18"/>
      <c r="R41" s="18">
        <v>2027</v>
      </c>
      <c r="S41" s="19">
        <v>2027</v>
      </c>
    </row>
    <row r="42" spans="1:19" ht="18.75" customHeight="1" x14ac:dyDescent="0.25">
      <c r="A42" s="136" t="s">
        <v>57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</row>
    <row r="43" spans="1:19" ht="18.75" customHeight="1" x14ac:dyDescent="0.25">
      <c r="A43" s="146" t="s">
        <v>6</v>
      </c>
      <c r="B43" s="146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9"/>
    </row>
    <row r="44" spans="1:19" ht="18.75" customHeight="1" x14ac:dyDescent="0.25">
      <c r="A44" s="136" t="s">
        <v>24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</row>
    <row r="45" spans="1:19" x14ac:dyDescent="0.25">
      <c r="A45" s="146" t="s">
        <v>6</v>
      </c>
      <c r="B45" s="14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9"/>
    </row>
    <row r="46" spans="1:19" ht="19.5" customHeight="1" x14ac:dyDescent="0.25">
      <c r="A46" s="17">
        <v>1</v>
      </c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9"/>
    </row>
    <row r="47" spans="1:19" ht="44.25" customHeight="1" x14ac:dyDescent="0.25">
      <c r="A47" s="136" t="s">
        <v>25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</row>
    <row r="48" spans="1:19" ht="18.75" customHeight="1" x14ac:dyDescent="0.25">
      <c r="A48" s="146" t="s">
        <v>6</v>
      </c>
      <c r="B48" s="146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9"/>
    </row>
    <row r="49" spans="1:19" ht="24" customHeight="1" x14ac:dyDescent="0.25">
      <c r="A49" s="17">
        <v>1</v>
      </c>
      <c r="B49" s="17"/>
      <c r="C49" s="18"/>
      <c r="D49" s="18"/>
      <c r="E49" s="18"/>
      <c r="F49" s="18"/>
      <c r="G49" s="18"/>
      <c r="H49" s="18"/>
      <c r="I49" s="18"/>
      <c r="J49" s="18"/>
      <c r="K49" s="29"/>
      <c r="L49" s="18"/>
      <c r="M49" s="18"/>
      <c r="N49" s="18"/>
      <c r="O49" s="18"/>
      <c r="P49" s="18"/>
      <c r="Q49" s="18"/>
      <c r="R49" s="18"/>
      <c r="S49" s="19"/>
    </row>
    <row r="50" spans="1:19" ht="18.75" customHeight="1" x14ac:dyDescent="0.25">
      <c r="A50" s="146" t="s">
        <v>75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</row>
    <row r="51" spans="1:19" ht="18.75" customHeight="1" x14ac:dyDescent="0.25">
      <c r="A51" s="135" t="s">
        <v>26</v>
      </c>
      <c r="B51" s="135"/>
      <c r="C51" s="26"/>
      <c r="D51" s="26"/>
      <c r="E51" s="26"/>
      <c r="F51" s="26"/>
      <c r="G51" s="29">
        <f>G53</f>
        <v>10782.5</v>
      </c>
      <c r="H51" s="29">
        <f t="shared" ref="H51:Q51" si="3">H53</f>
        <v>8381.1</v>
      </c>
      <c r="I51" s="29">
        <f t="shared" si="3"/>
        <v>8357.1</v>
      </c>
      <c r="J51" s="29">
        <f t="shared" si="3"/>
        <v>367</v>
      </c>
      <c r="K51" s="29">
        <f t="shared" si="3"/>
        <v>37157716.109999999</v>
      </c>
      <c r="L51" s="29">
        <f t="shared" si="3"/>
        <v>0</v>
      </c>
      <c r="M51" s="29">
        <f t="shared" si="3"/>
        <v>0</v>
      </c>
      <c r="N51" s="29">
        <f t="shared" si="3"/>
        <v>37157716.109999999</v>
      </c>
      <c r="O51" s="29">
        <f t="shared" si="3"/>
        <v>0</v>
      </c>
      <c r="P51" s="29">
        <f t="shared" si="3"/>
        <v>0</v>
      </c>
      <c r="Q51" s="29">
        <f t="shared" si="3"/>
        <v>0</v>
      </c>
      <c r="R51" s="26"/>
      <c r="S51" s="27"/>
    </row>
    <row r="52" spans="1:19" ht="18.75" customHeight="1" x14ac:dyDescent="0.25">
      <c r="A52" s="136" t="s">
        <v>39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</row>
    <row r="53" spans="1:19" ht="18.75" customHeight="1" x14ac:dyDescent="0.25">
      <c r="A53" s="135" t="s">
        <v>6</v>
      </c>
      <c r="B53" s="135"/>
      <c r="C53" s="27"/>
      <c r="D53" s="100"/>
      <c r="E53" s="27"/>
      <c r="F53" s="27"/>
      <c r="G53" s="35">
        <f>G54+G55+G56+G57+G58</f>
        <v>10782.5</v>
      </c>
      <c r="H53" s="35">
        <f>H54+H55+H56+H57+H58</f>
        <v>8381.1</v>
      </c>
      <c r="I53" s="35">
        <f>I54+I55+I56+I57+I58</f>
        <v>8357.1</v>
      </c>
      <c r="J53" s="32">
        <f>J54+J55+J56+J57+J58</f>
        <v>367</v>
      </c>
      <c r="K53" s="55">
        <f>K54+K55+K56+K57+K58</f>
        <v>37157716.109999999</v>
      </c>
      <c r="L53" s="53">
        <v>0</v>
      </c>
      <c r="M53" s="53">
        <v>0</v>
      </c>
      <c r="N53" s="49">
        <f>N54+N55+N56+N57+N58</f>
        <v>37157716.109999999</v>
      </c>
      <c r="O53" s="35">
        <v>0</v>
      </c>
      <c r="P53" s="35">
        <v>0</v>
      </c>
      <c r="Q53" s="35">
        <v>0</v>
      </c>
      <c r="R53" s="26"/>
      <c r="S53" s="27"/>
    </row>
    <row r="54" spans="1:19" ht="21.95" customHeight="1" x14ac:dyDescent="0.25">
      <c r="A54" s="17">
        <v>1</v>
      </c>
      <c r="B54" s="33" t="s">
        <v>96</v>
      </c>
      <c r="C54" s="18">
        <v>1971</v>
      </c>
      <c r="D54" s="99" t="s">
        <v>77</v>
      </c>
      <c r="E54" s="18">
        <v>2</v>
      </c>
      <c r="F54" s="18">
        <v>2</v>
      </c>
      <c r="G54" s="31">
        <v>805</v>
      </c>
      <c r="H54" s="18">
        <v>745.2</v>
      </c>
      <c r="I54" s="18">
        <v>745.2</v>
      </c>
      <c r="J54" s="18">
        <v>27</v>
      </c>
      <c r="K54" s="54">
        <f>'часть 2'!C21</f>
        <v>6625802.1200000001</v>
      </c>
      <c r="L54" s="54"/>
      <c r="M54" s="54"/>
      <c r="N54" s="54">
        <v>6625802.1200000001</v>
      </c>
      <c r="O54" s="18"/>
      <c r="P54" s="18"/>
      <c r="Q54" s="18"/>
      <c r="R54" s="18">
        <v>2028</v>
      </c>
      <c r="S54" s="19">
        <v>2028</v>
      </c>
    </row>
    <row r="55" spans="1:19" ht="21.95" customHeight="1" x14ac:dyDescent="0.25">
      <c r="A55" s="46">
        <f>A54+1</f>
        <v>2</v>
      </c>
      <c r="B55" s="33" t="s">
        <v>97</v>
      </c>
      <c r="C55" s="18">
        <v>1946</v>
      </c>
      <c r="D55" s="99" t="s">
        <v>78</v>
      </c>
      <c r="E55" s="18">
        <v>2</v>
      </c>
      <c r="F55" s="18">
        <v>2</v>
      </c>
      <c r="G55" s="18">
        <v>481.1</v>
      </c>
      <c r="H55" s="18">
        <v>481.1</v>
      </c>
      <c r="I55" s="18">
        <v>481.1</v>
      </c>
      <c r="J55" s="18">
        <v>23</v>
      </c>
      <c r="K55" s="54">
        <f>'часть 2'!C22</f>
        <v>2768891.04</v>
      </c>
      <c r="L55" s="54"/>
      <c r="M55" s="54"/>
      <c r="N55" s="54">
        <v>2768891.04</v>
      </c>
      <c r="O55" s="18"/>
      <c r="P55" s="18"/>
      <c r="Q55" s="18"/>
      <c r="R55" s="18">
        <v>2028</v>
      </c>
      <c r="S55" s="19">
        <v>2028</v>
      </c>
    </row>
    <row r="56" spans="1:19" ht="21.95" customHeight="1" x14ac:dyDescent="0.25">
      <c r="A56" s="46">
        <f t="shared" ref="A56:A58" si="4">A55+1</f>
        <v>3</v>
      </c>
      <c r="B56" s="33" t="s">
        <v>85</v>
      </c>
      <c r="C56" s="18">
        <v>1938</v>
      </c>
      <c r="D56" s="99" t="s">
        <v>78</v>
      </c>
      <c r="E56" s="18">
        <v>2</v>
      </c>
      <c r="F56" s="18">
        <v>2</v>
      </c>
      <c r="G56" s="18">
        <v>479.9</v>
      </c>
      <c r="H56" s="18">
        <v>479.9</v>
      </c>
      <c r="I56" s="18">
        <v>479.9</v>
      </c>
      <c r="J56" s="18">
        <v>18</v>
      </c>
      <c r="K56" s="54">
        <f>'часть 2'!C23</f>
        <v>3531947.6</v>
      </c>
      <c r="L56" s="54"/>
      <c r="M56" s="54"/>
      <c r="N56" s="54">
        <v>3531947.6</v>
      </c>
      <c r="O56" s="18"/>
      <c r="P56" s="18"/>
      <c r="Q56" s="18"/>
      <c r="R56" s="18">
        <v>2028</v>
      </c>
      <c r="S56" s="19">
        <v>2028</v>
      </c>
    </row>
    <row r="57" spans="1:19" ht="21.95" customHeight="1" x14ac:dyDescent="0.25">
      <c r="A57" s="109">
        <f t="shared" si="4"/>
        <v>4</v>
      </c>
      <c r="B57" s="33" t="s">
        <v>112</v>
      </c>
      <c r="C57" s="18">
        <v>1989</v>
      </c>
      <c r="D57" s="99" t="s">
        <v>88</v>
      </c>
      <c r="E57" s="18">
        <v>9</v>
      </c>
      <c r="F57" s="18">
        <v>2</v>
      </c>
      <c r="G57" s="18">
        <v>4455.3999999999996</v>
      </c>
      <c r="H57" s="31">
        <v>3928</v>
      </c>
      <c r="I57" s="31">
        <v>3928</v>
      </c>
      <c r="J57" s="18">
        <v>165</v>
      </c>
      <c r="K57" s="54">
        <v>12777903.109999999</v>
      </c>
      <c r="L57" s="54"/>
      <c r="M57" s="54"/>
      <c r="N57" s="54">
        <v>12777903.109999999</v>
      </c>
      <c r="O57" s="18"/>
      <c r="P57" s="18"/>
      <c r="Q57" s="18"/>
      <c r="R57" s="18">
        <v>2028</v>
      </c>
      <c r="S57" s="19">
        <v>2028</v>
      </c>
    </row>
    <row r="58" spans="1:19" ht="21.95" customHeight="1" x14ac:dyDescent="0.25">
      <c r="A58" s="109">
        <f t="shared" si="4"/>
        <v>5</v>
      </c>
      <c r="B58" s="33" t="s">
        <v>111</v>
      </c>
      <c r="C58" s="18">
        <v>1977</v>
      </c>
      <c r="D58" s="99" t="s">
        <v>89</v>
      </c>
      <c r="E58" s="18">
        <v>5</v>
      </c>
      <c r="F58" s="18">
        <v>6</v>
      </c>
      <c r="G58" s="18">
        <v>4561.1000000000004</v>
      </c>
      <c r="H58" s="18">
        <v>2746.9</v>
      </c>
      <c r="I58" s="18">
        <v>2722.9</v>
      </c>
      <c r="J58" s="18">
        <v>134</v>
      </c>
      <c r="K58" s="54">
        <f>'часть 2'!C25</f>
        <v>11453172.239999998</v>
      </c>
      <c r="L58" s="54"/>
      <c r="M58" s="54"/>
      <c r="N58" s="54">
        <v>11453172.24</v>
      </c>
      <c r="O58" s="18"/>
      <c r="P58" s="18"/>
      <c r="Q58" s="18"/>
      <c r="R58" s="18">
        <v>2028</v>
      </c>
      <c r="S58" s="19">
        <v>2028</v>
      </c>
    </row>
    <row r="59" spans="1:19" ht="18.75" customHeight="1" x14ac:dyDescent="0.25">
      <c r="A59" s="136" t="s">
        <v>57</v>
      </c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</row>
    <row r="60" spans="1:19" ht="18.75" customHeight="1" x14ac:dyDescent="0.25">
      <c r="A60" s="146" t="s">
        <v>6</v>
      </c>
      <c r="B60" s="146"/>
      <c r="C60" s="18"/>
      <c r="D60" s="18"/>
      <c r="E60" s="18"/>
      <c r="F60" s="18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8"/>
      <c r="S60" s="19"/>
    </row>
    <row r="61" spans="1:19" ht="18.75" customHeight="1" x14ac:dyDescent="0.25">
      <c r="A61" s="136" t="s">
        <v>24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</row>
    <row r="62" spans="1:19" ht="18.75" customHeight="1" x14ac:dyDescent="0.25">
      <c r="A62" s="146" t="s">
        <v>6</v>
      </c>
      <c r="B62" s="146"/>
      <c r="C62" s="18"/>
      <c r="D62" s="18"/>
      <c r="E62" s="18"/>
      <c r="F62" s="18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18"/>
      <c r="S62" s="19"/>
    </row>
    <row r="63" spans="1:19" ht="18.75" customHeight="1" x14ac:dyDescent="0.25">
      <c r="A63" s="17">
        <v>1</v>
      </c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9"/>
    </row>
    <row r="64" spans="1:19" ht="27" customHeight="1" x14ac:dyDescent="0.25">
      <c r="A64" s="136" t="s">
        <v>25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</row>
    <row r="65" spans="1:19" ht="18.75" customHeight="1" x14ac:dyDescent="0.25">
      <c r="A65" s="146" t="s">
        <v>6</v>
      </c>
      <c r="B65" s="146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9"/>
    </row>
    <row r="66" spans="1:19" ht="18.75" customHeight="1" x14ac:dyDescent="0.25">
      <c r="A66" s="17">
        <v>1</v>
      </c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9"/>
    </row>
    <row r="67" spans="1:19" ht="34.15" customHeight="1" x14ac:dyDescent="0.25">
      <c r="A67" s="161" t="s">
        <v>71</v>
      </c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</row>
    <row r="68" spans="1:19" x14ac:dyDescent="0.25">
      <c r="A68" s="146" t="s">
        <v>26</v>
      </c>
      <c r="B68" s="146"/>
      <c r="C68" s="18"/>
      <c r="D68" s="18"/>
      <c r="E68" s="18"/>
      <c r="F68" s="18"/>
      <c r="G68" s="29">
        <f>G70</f>
        <v>22434.250000000004</v>
      </c>
      <c r="H68" s="29">
        <f t="shared" ref="H68:Q68" si="5">H70</f>
        <v>17269.7</v>
      </c>
      <c r="I68" s="29">
        <f t="shared" si="5"/>
        <v>15059.6</v>
      </c>
      <c r="J68" s="32">
        <f t="shared" si="5"/>
        <v>788</v>
      </c>
      <c r="K68" s="29">
        <f t="shared" si="5"/>
        <v>69782925.310000002</v>
      </c>
      <c r="L68" s="29">
        <f t="shared" si="5"/>
        <v>0</v>
      </c>
      <c r="M68" s="29">
        <f t="shared" si="5"/>
        <v>0</v>
      </c>
      <c r="N68" s="29">
        <f t="shared" si="5"/>
        <v>36947745.369999997</v>
      </c>
      <c r="O68" s="29">
        <f t="shared" si="5"/>
        <v>32835179.940000001</v>
      </c>
      <c r="P68" s="29">
        <f t="shared" si="5"/>
        <v>0</v>
      </c>
      <c r="Q68" s="29">
        <f t="shared" si="5"/>
        <v>0</v>
      </c>
      <c r="R68" s="18"/>
      <c r="S68" s="19"/>
    </row>
    <row r="69" spans="1:19" ht="18.75" customHeight="1" x14ac:dyDescent="0.25">
      <c r="A69" s="136" t="s">
        <v>38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</row>
    <row r="70" spans="1:19" ht="18.75" customHeight="1" x14ac:dyDescent="0.25">
      <c r="A70" s="146" t="s">
        <v>6</v>
      </c>
      <c r="B70" s="146"/>
      <c r="C70" s="19"/>
      <c r="D70" s="19"/>
      <c r="E70" s="19"/>
      <c r="F70" s="19"/>
      <c r="G70" s="52">
        <f>SUM(G71:G80)</f>
        <v>22434.250000000004</v>
      </c>
      <c r="H70" s="52">
        <f t="shared" ref="H70:Q70" si="6">SUM(H71:H80)</f>
        <v>17269.7</v>
      </c>
      <c r="I70" s="52">
        <f t="shared" si="6"/>
        <v>15059.6</v>
      </c>
      <c r="J70" s="132">
        <f t="shared" si="6"/>
        <v>788</v>
      </c>
      <c r="K70" s="52">
        <f t="shared" si="6"/>
        <v>69782925.310000002</v>
      </c>
      <c r="L70" s="52">
        <f t="shared" si="6"/>
        <v>0</v>
      </c>
      <c r="M70" s="52">
        <f t="shared" si="6"/>
        <v>0</v>
      </c>
      <c r="N70" s="52">
        <f t="shared" si="6"/>
        <v>36947745.369999997</v>
      </c>
      <c r="O70" s="52">
        <f t="shared" si="6"/>
        <v>32835179.940000001</v>
      </c>
      <c r="P70" s="52">
        <f t="shared" si="6"/>
        <v>0</v>
      </c>
      <c r="Q70" s="52">
        <f t="shared" si="6"/>
        <v>0</v>
      </c>
      <c r="R70" s="18"/>
      <c r="S70" s="19"/>
    </row>
    <row r="71" spans="1:19" ht="21.95" customHeight="1" x14ac:dyDescent="0.25">
      <c r="A71" s="24">
        <v>1</v>
      </c>
      <c r="B71" s="36" t="s">
        <v>79</v>
      </c>
      <c r="C71" s="19">
        <v>1960</v>
      </c>
      <c r="D71" s="98" t="s">
        <v>77</v>
      </c>
      <c r="E71" s="25">
        <v>4</v>
      </c>
      <c r="F71" s="25">
        <v>6</v>
      </c>
      <c r="G71" s="92">
        <v>6684.68</v>
      </c>
      <c r="H71" s="92">
        <v>4253.5</v>
      </c>
      <c r="I71" s="40">
        <v>3347</v>
      </c>
      <c r="J71" s="25">
        <v>353</v>
      </c>
      <c r="K71" s="102">
        <f>'часть 2'!C28</f>
        <v>14917236.32</v>
      </c>
      <c r="L71" s="41"/>
      <c r="M71" s="41"/>
      <c r="N71" s="105">
        <v>7570644.7199999997</v>
      </c>
      <c r="O71" s="104">
        <v>7346591.5999999996</v>
      </c>
      <c r="P71" s="56"/>
      <c r="Q71" s="106"/>
      <c r="R71" s="18">
        <v>2021</v>
      </c>
      <c r="S71" s="18">
        <v>2026</v>
      </c>
    </row>
    <row r="72" spans="1:19" ht="21.95" customHeight="1" x14ac:dyDescent="0.25">
      <c r="A72" s="17">
        <f>A71+1</f>
        <v>2</v>
      </c>
      <c r="B72" s="36" t="s">
        <v>80</v>
      </c>
      <c r="C72" s="18">
        <v>1980</v>
      </c>
      <c r="D72" s="99" t="s">
        <v>78</v>
      </c>
      <c r="E72" s="18">
        <v>2</v>
      </c>
      <c r="F72" s="18">
        <v>2</v>
      </c>
      <c r="G72" s="18">
        <v>509.8</v>
      </c>
      <c r="H72" s="31">
        <v>383</v>
      </c>
      <c r="I72" s="31">
        <v>383</v>
      </c>
      <c r="J72" s="18">
        <v>12</v>
      </c>
      <c r="K72" s="102">
        <f>'часть 2'!C29</f>
        <v>2121345.23</v>
      </c>
      <c r="L72" s="41"/>
      <c r="M72" s="41"/>
      <c r="N72" s="105">
        <v>1100148.81</v>
      </c>
      <c r="O72" s="54">
        <v>1021196.42</v>
      </c>
      <c r="P72" s="54"/>
      <c r="Q72" s="106"/>
      <c r="R72" s="18">
        <v>2026</v>
      </c>
      <c r="S72" s="18">
        <v>2026</v>
      </c>
    </row>
    <row r="73" spans="1:19" ht="21.95" customHeight="1" x14ac:dyDescent="0.25">
      <c r="A73" s="24">
        <f>A72+1</f>
        <v>3</v>
      </c>
      <c r="B73" s="36" t="s">
        <v>81</v>
      </c>
      <c r="C73" s="18">
        <v>1992</v>
      </c>
      <c r="D73" s="99" t="s">
        <v>77</v>
      </c>
      <c r="E73" s="18">
        <v>3</v>
      </c>
      <c r="F73" s="18">
        <v>3</v>
      </c>
      <c r="G73" s="18">
        <v>1573.9</v>
      </c>
      <c r="H73" s="18">
        <v>1440.7</v>
      </c>
      <c r="I73" s="18">
        <v>1387.7</v>
      </c>
      <c r="J73" s="18">
        <v>69</v>
      </c>
      <c r="K73" s="102">
        <f>'часть 2'!C30</f>
        <v>1312403.46</v>
      </c>
      <c r="L73" s="41"/>
      <c r="M73" s="41"/>
      <c r="N73" s="105">
        <v>1082991.2</v>
      </c>
      <c r="O73" s="54">
        <v>229412.26</v>
      </c>
      <c r="P73" s="54"/>
      <c r="Q73" s="106"/>
      <c r="R73" s="18">
        <v>2026</v>
      </c>
      <c r="S73" s="18">
        <v>2026</v>
      </c>
    </row>
    <row r="74" spans="1:19" ht="21.95" customHeight="1" x14ac:dyDescent="0.25">
      <c r="A74" s="24">
        <f t="shared" ref="A74:A77" si="7">A73+1</f>
        <v>4</v>
      </c>
      <c r="B74" s="36" t="s">
        <v>82</v>
      </c>
      <c r="C74" s="18">
        <v>1950</v>
      </c>
      <c r="D74" s="99" t="s">
        <v>77</v>
      </c>
      <c r="E74" s="18">
        <v>4</v>
      </c>
      <c r="F74" s="18">
        <v>4</v>
      </c>
      <c r="G74" s="18">
        <v>2412.37</v>
      </c>
      <c r="H74" s="18">
        <v>1680.1</v>
      </c>
      <c r="I74" s="18">
        <v>1237.8</v>
      </c>
      <c r="J74" s="18">
        <v>37</v>
      </c>
      <c r="K74" s="102">
        <f>'часть 2'!C31</f>
        <v>16539050.98</v>
      </c>
      <c r="L74" s="41"/>
      <c r="M74" s="41"/>
      <c r="N74" s="105">
        <v>9041678.5199999996</v>
      </c>
      <c r="O74" s="54">
        <v>7497372.46</v>
      </c>
      <c r="P74" s="54"/>
      <c r="Q74" s="106"/>
      <c r="R74" s="18">
        <v>2026</v>
      </c>
      <c r="S74" s="18">
        <v>2026</v>
      </c>
    </row>
    <row r="75" spans="1:19" ht="21.95" customHeight="1" x14ac:dyDescent="0.25">
      <c r="A75" s="24">
        <f t="shared" si="7"/>
        <v>5</v>
      </c>
      <c r="B75" s="36" t="s">
        <v>83</v>
      </c>
      <c r="C75" s="18">
        <v>1967</v>
      </c>
      <c r="D75" s="99" t="s">
        <v>77</v>
      </c>
      <c r="E75" s="18">
        <v>5</v>
      </c>
      <c r="F75" s="18">
        <v>4</v>
      </c>
      <c r="G75" s="18">
        <v>4858.2</v>
      </c>
      <c r="H75" s="18">
        <v>3164.9</v>
      </c>
      <c r="I75" s="18">
        <v>2838.4</v>
      </c>
      <c r="J75" s="18">
        <v>103</v>
      </c>
      <c r="K75" s="102">
        <f>'часть 2'!C32</f>
        <v>21171326.609999999</v>
      </c>
      <c r="L75" s="41"/>
      <c r="M75" s="41"/>
      <c r="N75" s="105">
        <v>9833443.9800000004</v>
      </c>
      <c r="O75" s="54">
        <v>11337882.630000001</v>
      </c>
      <c r="P75" s="54"/>
      <c r="Q75" s="106"/>
      <c r="R75" s="18">
        <v>2019</v>
      </c>
      <c r="S75" s="18">
        <v>2026</v>
      </c>
    </row>
    <row r="76" spans="1:19" ht="21.95" customHeight="1" x14ac:dyDescent="0.25">
      <c r="A76" s="24">
        <f t="shared" si="7"/>
        <v>6</v>
      </c>
      <c r="B76" s="36" t="s">
        <v>84</v>
      </c>
      <c r="C76" s="18">
        <v>1951</v>
      </c>
      <c r="D76" s="99" t="s">
        <v>78</v>
      </c>
      <c r="E76" s="18">
        <v>2</v>
      </c>
      <c r="F76" s="18">
        <v>2</v>
      </c>
      <c r="G76" s="18">
        <v>464</v>
      </c>
      <c r="H76" s="18">
        <v>416.2</v>
      </c>
      <c r="I76" s="18">
        <v>416.2</v>
      </c>
      <c r="J76" s="18">
        <v>17</v>
      </c>
      <c r="K76" s="102">
        <f>'часть 2'!C33</f>
        <v>2308142.41</v>
      </c>
      <c r="L76" s="41"/>
      <c r="M76" s="41"/>
      <c r="N76" s="105">
        <v>1203937.3999999999</v>
      </c>
      <c r="O76" s="54">
        <v>1104205.01</v>
      </c>
      <c r="P76" s="54"/>
      <c r="Q76" s="106"/>
      <c r="R76" s="18">
        <v>2026</v>
      </c>
      <c r="S76" s="18">
        <v>2026</v>
      </c>
    </row>
    <row r="77" spans="1:19" ht="21.95" customHeight="1" x14ac:dyDescent="0.25">
      <c r="A77" s="24">
        <f t="shared" si="7"/>
        <v>7</v>
      </c>
      <c r="B77" s="36" t="s">
        <v>85</v>
      </c>
      <c r="C77" s="18">
        <v>1938</v>
      </c>
      <c r="D77" s="99" t="s">
        <v>78</v>
      </c>
      <c r="E77" s="18">
        <v>2</v>
      </c>
      <c r="F77" s="18">
        <v>2</v>
      </c>
      <c r="G77" s="18">
        <v>482.3</v>
      </c>
      <c r="H77" s="18">
        <v>482.3</v>
      </c>
      <c r="I77" s="18">
        <v>482.3</v>
      </c>
      <c r="J77" s="18">
        <v>18</v>
      </c>
      <c r="K77" s="102">
        <f>'часть 2'!C34</f>
        <v>1644611.37</v>
      </c>
      <c r="L77" s="41"/>
      <c r="M77" s="41"/>
      <c r="N77" s="105">
        <v>860021.25</v>
      </c>
      <c r="O77" s="54">
        <v>784590.12</v>
      </c>
      <c r="P77" s="54"/>
      <c r="Q77" s="106"/>
      <c r="R77" s="18">
        <v>2026</v>
      </c>
      <c r="S77" s="18">
        <v>2026</v>
      </c>
    </row>
    <row r="78" spans="1:19" s="124" customFormat="1" ht="21.95" customHeight="1" x14ac:dyDescent="0.25">
      <c r="A78" s="115">
        <v>8</v>
      </c>
      <c r="B78" s="117" t="s">
        <v>86</v>
      </c>
      <c r="C78" s="118">
        <v>1881</v>
      </c>
      <c r="D78" s="119" t="s">
        <v>78</v>
      </c>
      <c r="E78" s="118">
        <v>2</v>
      </c>
      <c r="F78" s="118">
        <v>2</v>
      </c>
      <c r="G78" s="118">
        <v>516.20000000000005</v>
      </c>
      <c r="H78" s="118">
        <v>516.20000000000005</v>
      </c>
      <c r="I78" s="118">
        <v>515.20000000000005</v>
      </c>
      <c r="J78" s="118">
        <v>24</v>
      </c>
      <c r="K78" s="123">
        <f>'часть 2'!C35</f>
        <v>1445235.49</v>
      </c>
      <c r="L78" s="121"/>
      <c r="M78" s="121"/>
      <c r="N78" s="122">
        <v>917627.9</v>
      </c>
      <c r="O78" s="123">
        <v>527607.59</v>
      </c>
      <c r="P78" s="120"/>
      <c r="Q78" s="106"/>
      <c r="R78" s="118">
        <v>2026</v>
      </c>
      <c r="S78" s="18">
        <v>2026</v>
      </c>
    </row>
    <row r="79" spans="1:19" ht="21.95" customHeight="1" x14ac:dyDescent="0.25">
      <c r="A79" s="38">
        <v>9</v>
      </c>
      <c r="B79" s="36" t="s">
        <v>87</v>
      </c>
      <c r="C79" s="18">
        <v>1962</v>
      </c>
      <c r="D79" s="99" t="s">
        <v>77</v>
      </c>
      <c r="E79" s="18">
        <v>4</v>
      </c>
      <c r="F79" s="18">
        <v>2</v>
      </c>
      <c r="G79" s="18">
        <v>1313.4</v>
      </c>
      <c r="H79" s="18">
        <v>1313.4</v>
      </c>
      <c r="I79" s="18">
        <v>1313.4</v>
      </c>
      <c r="J79" s="18">
        <v>32</v>
      </c>
      <c r="K79" s="102">
        <f>'часть 2'!C36</f>
        <v>7967294.4399999995</v>
      </c>
      <c r="L79" s="41"/>
      <c r="M79" s="41"/>
      <c r="N79" s="105">
        <v>5153917.59</v>
      </c>
      <c r="O79" s="54">
        <v>2813376.85</v>
      </c>
      <c r="P79" s="54"/>
      <c r="Q79" s="106"/>
      <c r="R79" s="18">
        <v>2026</v>
      </c>
      <c r="S79" s="18">
        <v>2026</v>
      </c>
    </row>
    <row r="80" spans="1:19" ht="30.75" customHeight="1" x14ac:dyDescent="0.25">
      <c r="A80" s="38">
        <v>10</v>
      </c>
      <c r="B80" s="36" t="s">
        <v>98</v>
      </c>
      <c r="C80" s="18">
        <v>1989</v>
      </c>
      <c r="D80" s="99" t="s">
        <v>77</v>
      </c>
      <c r="E80" s="18">
        <v>5</v>
      </c>
      <c r="F80" s="18">
        <v>5</v>
      </c>
      <c r="G80" s="18">
        <v>3619.4</v>
      </c>
      <c r="H80" s="18">
        <v>3619.4</v>
      </c>
      <c r="I80" s="18">
        <v>3138.6</v>
      </c>
      <c r="J80" s="18">
        <v>123</v>
      </c>
      <c r="K80" s="102">
        <f>'часть 2'!C37</f>
        <v>356279</v>
      </c>
      <c r="L80" s="41"/>
      <c r="M80" s="41"/>
      <c r="N80" s="102">
        <v>183334</v>
      </c>
      <c r="O80" s="54">
        <v>172945</v>
      </c>
      <c r="P80" s="54"/>
      <c r="Q80" s="106"/>
      <c r="R80" s="18">
        <v>2026</v>
      </c>
      <c r="S80" s="18">
        <v>2026</v>
      </c>
    </row>
    <row r="81" spans="1:19" ht="18.75" customHeight="1" x14ac:dyDescent="0.25">
      <c r="A81" s="136" t="s">
        <v>57</v>
      </c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</row>
    <row r="82" spans="1:19" ht="18.75" customHeight="1" x14ac:dyDescent="0.25">
      <c r="A82" s="146" t="s">
        <v>6</v>
      </c>
      <c r="B82" s="146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9"/>
    </row>
    <row r="83" spans="1:19" ht="21.75" customHeight="1" x14ac:dyDescent="0.25">
      <c r="A83" s="136" t="s">
        <v>24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</row>
    <row r="84" spans="1:19" ht="18.75" customHeight="1" x14ac:dyDescent="0.25">
      <c r="A84" s="146" t="s">
        <v>6</v>
      </c>
      <c r="B84" s="146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9"/>
    </row>
    <row r="85" spans="1:19" ht="18.75" customHeight="1" x14ac:dyDescent="0.25">
      <c r="A85" s="17">
        <v>1</v>
      </c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9"/>
    </row>
    <row r="86" spans="1:19" ht="43.5" customHeight="1" x14ac:dyDescent="0.25">
      <c r="A86" s="136" t="s">
        <v>25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</row>
    <row r="87" spans="1:19" ht="18.75" customHeight="1" x14ac:dyDescent="0.25">
      <c r="A87" s="146" t="s">
        <v>6</v>
      </c>
      <c r="B87" s="146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9"/>
    </row>
    <row r="88" spans="1:19" ht="21" customHeight="1" x14ac:dyDescent="0.25">
      <c r="A88" s="17">
        <v>1</v>
      </c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9"/>
    </row>
    <row r="89" spans="1:19" s="9" customFormat="1" ht="18.75" customHeight="1" x14ac:dyDescent="0.25">
      <c r="B89" s="20"/>
      <c r="C89" s="20"/>
    </row>
    <row r="90" spans="1:19" s="9" customFormat="1" ht="37.5" customHeight="1" x14ac:dyDescent="0.25">
      <c r="A90" s="133" t="s">
        <v>65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</row>
    <row r="91" spans="1:19" s="9" customFormat="1" x14ac:dyDescent="0.25">
      <c r="B91" s="20"/>
      <c r="C91" s="20"/>
      <c r="S91" s="21" t="s">
        <v>44</v>
      </c>
    </row>
    <row r="92" spans="1:19" s="9" customFormat="1" x14ac:dyDescent="0.25">
      <c r="B92" s="20"/>
      <c r="C92" s="20"/>
    </row>
    <row r="93" spans="1:19" s="9" customFormat="1" x14ac:dyDescent="0.25">
      <c r="B93" s="20"/>
      <c r="C93" s="20"/>
    </row>
    <row r="94" spans="1:19" s="9" customFormat="1" x14ac:dyDescent="0.25">
      <c r="B94" s="20"/>
      <c r="C94" s="20"/>
    </row>
    <row r="95" spans="1:19" s="9" customFormat="1" x14ac:dyDescent="0.25">
      <c r="B95" s="20"/>
      <c r="C95" s="20"/>
    </row>
    <row r="96" spans="1:19" s="9" customFormat="1" x14ac:dyDescent="0.25">
      <c r="B96" s="20"/>
      <c r="C96" s="20"/>
    </row>
    <row r="97" spans="1:18" x14ac:dyDescent="0.25">
      <c r="B97" s="20"/>
      <c r="C97" s="20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x14ac:dyDescent="0.25">
      <c r="B98" s="20"/>
      <c r="C98" s="20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x14ac:dyDescent="0.25">
      <c r="B99" s="20"/>
      <c r="C99" s="20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 x14ac:dyDescent="0.25">
      <c r="B100" s="20"/>
      <c r="C100" s="20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1:18" x14ac:dyDescent="0.25">
      <c r="B101" s="20"/>
      <c r="C101" s="20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1:18" x14ac:dyDescent="0.25">
      <c r="B102" s="20"/>
      <c r="C102" s="20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1:18" x14ac:dyDescent="0.25">
      <c r="B103" s="20"/>
      <c r="C103" s="20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1:18" x14ac:dyDescent="0.25">
      <c r="B104" s="20"/>
      <c r="C104" s="20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 x14ac:dyDescent="0.25">
      <c r="B105" s="20"/>
      <c r="C105" s="20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 x14ac:dyDescent="0.25">
      <c r="B106" s="20"/>
      <c r="C106" s="20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18" x14ac:dyDescent="0.25">
      <c r="B107" s="20"/>
      <c r="C107" s="20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1:18" ht="12.75" customHeight="1" x14ac:dyDescent="0.25">
      <c r="B108" s="20"/>
      <c r="C108" s="20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1:18" x14ac:dyDescent="0.25">
      <c r="B109" s="20"/>
      <c r="C109" s="20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1:18" x14ac:dyDescent="0.25">
      <c r="A110" s="10"/>
      <c r="B110" s="20"/>
      <c r="C110" s="20"/>
    </row>
    <row r="111" spans="1:18" x14ac:dyDescent="0.25">
      <c r="A111" s="10"/>
      <c r="B111" s="20"/>
      <c r="C111" s="20"/>
    </row>
    <row r="112" spans="1:18" x14ac:dyDescent="0.25">
      <c r="A112" s="10"/>
      <c r="B112" s="20"/>
      <c r="C112" s="20"/>
    </row>
    <row r="113" spans="1:3" x14ac:dyDescent="0.25">
      <c r="A113" s="10"/>
      <c r="B113" s="20"/>
      <c r="C113" s="20"/>
    </row>
    <row r="114" spans="1:3" x14ac:dyDescent="0.25">
      <c r="A114" s="10"/>
      <c r="B114" s="20"/>
      <c r="C114" s="20"/>
    </row>
    <row r="115" spans="1:3" x14ac:dyDescent="0.25">
      <c r="A115" s="10"/>
      <c r="B115" s="20"/>
      <c r="C115" s="20"/>
    </row>
    <row r="116" spans="1:3" x14ac:dyDescent="0.25">
      <c r="A116" s="10"/>
      <c r="B116" s="20"/>
      <c r="C116" s="20"/>
    </row>
    <row r="117" spans="1:3" x14ac:dyDescent="0.25">
      <c r="A117" s="10"/>
      <c r="B117" s="20"/>
      <c r="C117" s="20"/>
    </row>
    <row r="118" spans="1:3" x14ac:dyDescent="0.25">
      <c r="A118" s="10"/>
      <c r="B118" s="20"/>
      <c r="C118" s="20"/>
    </row>
    <row r="119" spans="1:3" x14ac:dyDescent="0.25">
      <c r="A119" s="10"/>
      <c r="B119" s="20"/>
      <c r="C119" s="20"/>
    </row>
    <row r="120" spans="1:3" ht="15" customHeight="1" x14ac:dyDescent="0.25">
      <c r="A120" s="10"/>
      <c r="B120" s="20"/>
      <c r="C120" s="20"/>
    </row>
    <row r="121" spans="1:3" x14ac:dyDescent="0.25">
      <c r="A121" s="10"/>
      <c r="B121" s="20"/>
      <c r="C121" s="20"/>
    </row>
    <row r="122" spans="1:3" x14ac:dyDescent="0.25">
      <c r="A122" s="10"/>
      <c r="B122" s="20"/>
      <c r="C122" s="20"/>
    </row>
    <row r="123" spans="1:3" x14ac:dyDescent="0.25">
      <c r="A123" s="10"/>
      <c r="B123" s="20"/>
      <c r="C123" s="20"/>
    </row>
    <row r="124" spans="1:3" x14ac:dyDescent="0.25">
      <c r="A124" s="10"/>
      <c r="B124" s="20"/>
      <c r="C124" s="20"/>
    </row>
    <row r="125" spans="1:3" x14ac:dyDescent="0.25">
      <c r="A125" s="10"/>
      <c r="B125" s="20"/>
      <c r="C125" s="20"/>
    </row>
    <row r="126" spans="1:3" x14ac:dyDescent="0.25">
      <c r="A126" s="10"/>
      <c r="B126" s="20"/>
      <c r="C126" s="20"/>
    </row>
    <row r="127" spans="1:3" x14ac:dyDescent="0.25">
      <c r="A127" s="10"/>
      <c r="B127" s="20"/>
      <c r="C127" s="20"/>
    </row>
    <row r="128" spans="1:3" x14ac:dyDescent="0.25">
      <c r="A128" s="10"/>
      <c r="B128" s="20"/>
      <c r="C128" s="20"/>
    </row>
    <row r="129" spans="1:3" x14ac:dyDescent="0.25">
      <c r="A129" s="10"/>
      <c r="B129" s="20"/>
      <c r="C129" s="20"/>
    </row>
    <row r="130" spans="1:3" x14ac:dyDescent="0.25">
      <c r="A130" s="10"/>
      <c r="B130" s="22"/>
      <c r="C130" s="22"/>
    </row>
    <row r="131" spans="1:3" x14ac:dyDescent="0.25">
      <c r="A131" s="10"/>
      <c r="B131" s="22"/>
      <c r="C131" s="22"/>
    </row>
    <row r="132" spans="1:3" x14ac:dyDescent="0.25">
      <c r="A132" s="10"/>
      <c r="B132" s="22"/>
      <c r="C132" s="22"/>
    </row>
    <row r="133" spans="1:3" x14ac:dyDescent="0.25">
      <c r="A133" s="10"/>
      <c r="B133" s="22"/>
      <c r="C133" s="22"/>
    </row>
    <row r="134" spans="1:3" x14ac:dyDescent="0.25">
      <c r="A134" s="10"/>
      <c r="B134" s="20"/>
      <c r="C134" s="20"/>
    </row>
    <row r="135" spans="1:3" x14ac:dyDescent="0.25">
      <c r="A135" s="10"/>
      <c r="B135" s="20"/>
      <c r="C135" s="20"/>
    </row>
    <row r="136" spans="1:3" x14ac:dyDescent="0.25">
      <c r="A136" s="10"/>
      <c r="B136" s="20"/>
      <c r="C136" s="20"/>
    </row>
    <row r="137" spans="1:3" x14ac:dyDescent="0.25">
      <c r="A137" s="10"/>
      <c r="B137" s="20"/>
      <c r="C137" s="20"/>
    </row>
    <row r="138" spans="1:3" x14ac:dyDescent="0.25">
      <c r="A138" s="10"/>
      <c r="B138" s="20"/>
      <c r="C138" s="20"/>
    </row>
    <row r="139" spans="1:3" x14ac:dyDescent="0.25">
      <c r="A139" s="10"/>
      <c r="B139" s="20"/>
      <c r="C139" s="20"/>
    </row>
    <row r="140" spans="1:3" x14ac:dyDescent="0.25">
      <c r="A140" s="10"/>
      <c r="B140" s="20"/>
      <c r="C140" s="20"/>
    </row>
    <row r="141" spans="1:3" x14ac:dyDescent="0.25">
      <c r="A141" s="10"/>
      <c r="B141" s="20"/>
      <c r="C141" s="20"/>
    </row>
    <row r="142" spans="1:3" x14ac:dyDescent="0.25">
      <c r="A142" s="10"/>
      <c r="B142" s="20"/>
      <c r="C142" s="20"/>
    </row>
    <row r="143" spans="1:3" x14ac:dyDescent="0.25">
      <c r="A143" s="10"/>
      <c r="B143" s="20"/>
      <c r="C143" s="20"/>
    </row>
    <row r="144" spans="1:3" x14ac:dyDescent="0.25">
      <c r="A144" s="10"/>
      <c r="B144" s="20"/>
      <c r="C144" s="20"/>
    </row>
    <row r="145" spans="1:3" x14ac:dyDescent="0.25">
      <c r="A145" s="10"/>
      <c r="B145" s="20"/>
      <c r="C145" s="20"/>
    </row>
    <row r="146" spans="1:3" x14ac:dyDescent="0.25">
      <c r="A146" s="10"/>
      <c r="B146" s="20"/>
      <c r="C146" s="20"/>
    </row>
    <row r="147" spans="1:3" x14ac:dyDescent="0.25">
      <c r="A147" s="10"/>
      <c r="B147" s="20"/>
      <c r="C147" s="20"/>
    </row>
    <row r="148" spans="1:3" x14ac:dyDescent="0.25">
      <c r="A148" s="10"/>
      <c r="B148" s="20"/>
      <c r="C148" s="20"/>
    </row>
    <row r="149" spans="1:3" x14ac:dyDescent="0.25">
      <c r="A149" s="10"/>
      <c r="B149" s="20"/>
      <c r="C149" s="20"/>
    </row>
    <row r="150" spans="1:3" x14ac:dyDescent="0.25">
      <c r="A150" s="10"/>
      <c r="B150" s="20"/>
      <c r="C150" s="20"/>
    </row>
    <row r="151" spans="1:3" x14ac:dyDescent="0.25">
      <c r="A151" s="10"/>
      <c r="B151" s="20"/>
      <c r="C151" s="20"/>
    </row>
    <row r="152" spans="1:3" x14ac:dyDescent="0.25">
      <c r="A152" s="10"/>
      <c r="B152" s="22"/>
      <c r="C152" s="22"/>
    </row>
    <row r="153" spans="1:3" x14ac:dyDescent="0.25">
      <c r="A153" s="10"/>
      <c r="B153" s="22"/>
      <c r="C153" s="22"/>
    </row>
    <row r="154" spans="1:3" x14ac:dyDescent="0.25">
      <c r="A154" s="10"/>
      <c r="B154" s="20"/>
      <c r="C154" s="20"/>
    </row>
    <row r="155" spans="1:3" ht="15" customHeight="1" x14ac:dyDescent="0.25">
      <c r="A155" s="10"/>
      <c r="B155" s="20"/>
      <c r="C155" s="20"/>
    </row>
    <row r="156" spans="1:3" x14ac:dyDescent="0.25">
      <c r="A156" s="10"/>
      <c r="B156" s="22"/>
      <c r="C156" s="22"/>
    </row>
    <row r="157" spans="1:3" x14ac:dyDescent="0.25">
      <c r="A157" s="10"/>
      <c r="B157" s="22"/>
      <c r="C157" s="22"/>
    </row>
    <row r="158" spans="1:3" x14ac:dyDescent="0.25">
      <c r="A158" s="10"/>
      <c r="B158" s="22"/>
      <c r="C158" s="22"/>
    </row>
    <row r="159" spans="1:3" x14ac:dyDescent="0.25">
      <c r="A159" s="10"/>
      <c r="B159" s="22"/>
      <c r="C159" s="22"/>
    </row>
    <row r="160" spans="1:3" x14ac:dyDescent="0.25">
      <c r="A160" s="10"/>
      <c r="B160" s="22"/>
      <c r="C160" s="22"/>
    </row>
    <row r="161" spans="1:3" x14ac:dyDescent="0.25">
      <c r="A161" s="10"/>
      <c r="B161" s="22"/>
      <c r="C161" s="22"/>
    </row>
    <row r="162" spans="1:3" x14ac:dyDescent="0.25">
      <c r="A162" s="10"/>
      <c r="B162" s="22"/>
      <c r="C162" s="22"/>
    </row>
    <row r="163" spans="1:3" x14ac:dyDescent="0.25">
      <c r="A163" s="10"/>
      <c r="B163" s="22"/>
      <c r="C163" s="22"/>
    </row>
    <row r="164" spans="1:3" x14ac:dyDescent="0.25">
      <c r="A164" s="10"/>
      <c r="B164" s="22"/>
      <c r="C164" s="22"/>
    </row>
    <row r="165" spans="1:3" x14ac:dyDescent="0.25">
      <c r="A165" s="10"/>
      <c r="B165" s="22"/>
      <c r="C165" s="22"/>
    </row>
    <row r="166" spans="1:3" x14ac:dyDescent="0.25">
      <c r="A166" s="10"/>
      <c r="B166" s="22"/>
      <c r="C166" s="22"/>
    </row>
    <row r="167" spans="1:3" x14ac:dyDescent="0.25">
      <c r="A167" s="10"/>
      <c r="B167" s="22"/>
      <c r="C167" s="22"/>
    </row>
    <row r="168" spans="1:3" x14ac:dyDescent="0.25">
      <c r="A168" s="10"/>
      <c r="B168" s="22"/>
      <c r="C168" s="22"/>
    </row>
    <row r="169" spans="1:3" x14ac:dyDescent="0.25">
      <c r="A169" s="10"/>
      <c r="B169" s="22"/>
      <c r="C169" s="22"/>
    </row>
    <row r="170" spans="1:3" x14ac:dyDescent="0.25">
      <c r="A170" s="10"/>
      <c r="B170" s="22"/>
      <c r="C170" s="22"/>
    </row>
    <row r="171" spans="1:3" x14ac:dyDescent="0.25">
      <c r="A171" s="10"/>
      <c r="B171" s="22"/>
      <c r="C171" s="22"/>
    </row>
    <row r="172" spans="1:3" x14ac:dyDescent="0.25">
      <c r="A172" s="10"/>
      <c r="B172" s="22"/>
      <c r="C172" s="22"/>
    </row>
    <row r="173" spans="1:3" x14ac:dyDescent="0.25">
      <c r="A173" s="10"/>
      <c r="B173" s="22"/>
      <c r="C173" s="22"/>
    </row>
    <row r="174" spans="1:3" x14ac:dyDescent="0.25">
      <c r="A174" s="10"/>
      <c r="B174" s="22"/>
      <c r="C174" s="22"/>
    </row>
    <row r="175" spans="1:3" x14ac:dyDescent="0.25">
      <c r="A175" s="10"/>
      <c r="B175" s="22"/>
      <c r="C175" s="22"/>
    </row>
    <row r="176" spans="1:3" x14ac:dyDescent="0.25">
      <c r="A176" s="10"/>
      <c r="B176" s="22"/>
      <c r="C176" s="22"/>
    </row>
    <row r="177" spans="1:3" x14ac:dyDescent="0.25">
      <c r="A177" s="10"/>
      <c r="B177" s="22"/>
      <c r="C177" s="22"/>
    </row>
    <row r="178" spans="1:3" x14ac:dyDescent="0.25">
      <c r="A178" s="10"/>
      <c r="B178" s="22"/>
      <c r="C178" s="22"/>
    </row>
    <row r="179" spans="1:3" x14ac:dyDescent="0.25">
      <c r="A179" s="10"/>
      <c r="B179" s="22"/>
      <c r="C179" s="22"/>
    </row>
    <row r="180" spans="1:3" x14ac:dyDescent="0.25">
      <c r="A180" s="10"/>
      <c r="B180" s="22"/>
      <c r="C180" s="22"/>
    </row>
    <row r="181" spans="1:3" x14ac:dyDescent="0.25">
      <c r="A181" s="10"/>
      <c r="B181" s="22"/>
      <c r="C181" s="22"/>
    </row>
    <row r="182" spans="1:3" x14ac:dyDescent="0.25">
      <c r="A182" s="10"/>
      <c r="B182" s="22"/>
      <c r="C182" s="22"/>
    </row>
    <row r="183" spans="1:3" x14ac:dyDescent="0.25">
      <c r="A183" s="10"/>
      <c r="B183" s="22"/>
      <c r="C183" s="22"/>
    </row>
    <row r="184" spans="1:3" x14ac:dyDescent="0.25">
      <c r="A184" s="10"/>
      <c r="B184" s="22"/>
      <c r="C184" s="22"/>
    </row>
    <row r="185" spans="1:3" x14ac:dyDescent="0.25">
      <c r="A185" s="10"/>
      <c r="B185" s="22"/>
      <c r="C185" s="22"/>
    </row>
    <row r="186" spans="1:3" x14ac:dyDescent="0.25">
      <c r="A186" s="10"/>
      <c r="B186" s="22"/>
      <c r="C186" s="22"/>
    </row>
    <row r="187" spans="1:3" x14ac:dyDescent="0.25">
      <c r="A187" s="10"/>
      <c r="B187" s="22"/>
      <c r="C187" s="22"/>
    </row>
    <row r="188" spans="1:3" x14ac:dyDescent="0.25">
      <c r="A188" s="10"/>
      <c r="B188" s="22"/>
      <c r="C188" s="22"/>
    </row>
    <row r="189" spans="1:3" x14ac:dyDescent="0.25">
      <c r="A189" s="10"/>
      <c r="B189" s="22"/>
      <c r="C189" s="22"/>
    </row>
    <row r="190" spans="1:3" x14ac:dyDescent="0.25">
      <c r="A190" s="10"/>
      <c r="B190" s="10"/>
    </row>
    <row r="195" spans="11:12" x14ac:dyDescent="0.25">
      <c r="K195" s="23"/>
      <c r="L195" s="23"/>
    </row>
    <row r="197" spans="11:12" x14ac:dyDescent="0.25">
      <c r="K197" s="23"/>
      <c r="L197" s="23"/>
    </row>
  </sheetData>
  <mergeCells count="70">
    <mergeCell ref="A61:S61"/>
    <mergeCell ref="A62:B62"/>
    <mergeCell ref="A64:S64"/>
    <mergeCell ref="A65:B65"/>
    <mergeCell ref="N5:S5"/>
    <mergeCell ref="A51:B51"/>
    <mergeCell ref="A52:S52"/>
    <mergeCell ref="A53:B53"/>
    <mergeCell ref="A59:S59"/>
    <mergeCell ref="A60:B60"/>
    <mergeCell ref="A33:S33"/>
    <mergeCell ref="A36:S36"/>
    <mergeCell ref="A38:S38"/>
    <mergeCell ref="A37:B37"/>
    <mergeCell ref="A42:S42"/>
    <mergeCell ref="A9:R9"/>
    <mergeCell ref="A84:B84"/>
    <mergeCell ref="A87:B87"/>
    <mergeCell ref="A34:B34"/>
    <mergeCell ref="A39:B39"/>
    <mergeCell ref="A45:B45"/>
    <mergeCell ref="A48:B48"/>
    <mergeCell ref="A70:B70"/>
    <mergeCell ref="A69:S69"/>
    <mergeCell ref="A83:S83"/>
    <mergeCell ref="A86:S86"/>
    <mergeCell ref="A81:S81"/>
    <mergeCell ref="A82:B82"/>
    <mergeCell ref="A47:S47"/>
    <mergeCell ref="A67:S67"/>
    <mergeCell ref="A43:B43"/>
    <mergeCell ref="A50:S50"/>
    <mergeCell ref="A10:R10"/>
    <mergeCell ref="A12:R12"/>
    <mergeCell ref="A13:A16"/>
    <mergeCell ref="B13:B16"/>
    <mergeCell ref="D13:D16"/>
    <mergeCell ref="E13:E16"/>
    <mergeCell ref="F13:F16"/>
    <mergeCell ref="G13:G15"/>
    <mergeCell ref="H13:I13"/>
    <mergeCell ref="J13:J15"/>
    <mergeCell ref="K13:Q13"/>
    <mergeCell ref="K14:K15"/>
    <mergeCell ref="R13:S14"/>
    <mergeCell ref="R15:R16"/>
    <mergeCell ref="A8:R8"/>
    <mergeCell ref="N1:R1"/>
    <mergeCell ref="N2:R2"/>
    <mergeCell ref="A7:R7"/>
    <mergeCell ref="N3:R3"/>
    <mergeCell ref="H2:K2"/>
    <mergeCell ref="B3:C3"/>
    <mergeCell ref="H3:L3"/>
    <mergeCell ref="A90:S90"/>
    <mergeCell ref="S15:S16"/>
    <mergeCell ref="A18:S18"/>
    <mergeCell ref="A30:S30"/>
    <mergeCell ref="L14:Q14"/>
    <mergeCell ref="A20:R20"/>
    <mergeCell ref="A21:B21"/>
    <mergeCell ref="H14:H15"/>
    <mergeCell ref="I14:I15"/>
    <mergeCell ref="A19:B19"/>
    <mergeCell ref="A28:S28"/>
    <mergeCell ref="A29:B29"/>
    <mergeCell ref="C13:C16"/>
    <mergeCell ref="A31:B31"/>
    <mergeCell ref="A68:B68"/>
    <mergeCell ref="A44:S44"/>
  </mergeCells>
  <printOptions horizontalCentered="1"/>
  <pageMargins left="0.25" right="0.25" top="0.75" bottom="0.75" header="0.3" footer="0.3"/>
  <pageSetup paperSize="9" scale="55" firstPageNumber="5" fitToHeight="0" orientation="landscape" useFirstPageNumber="1" r:id="rId1"/>
  <headerFooter>
    <oddHeader>&amp;C&amp;"Times New Roman,обычный"&amp;16&amp;P</oddHeader>
  </headerFooter>
  <rowBreaks count="1" manualBreakCount="1">
    <brk id="27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3"/>
  <sheetViews>
    <sheetView zoomScale="80" zoomScaleNormal="80" zoomScaleSheetLayoutView="90" workbookViewId="0">
      <selection activeCell="C28" sqref="C28:C37"/>
    </sheetView>
  </sheetViews>
  <sheetFormatPr defaultColWidth="8.85546875" defaultRowHeight="15.75" x14ac:dyDescent="0.25"/>
  <cols>
    <col min="1" max="1" width="5" style="6" customWidth="1"/>
    <col min="2" max="2" width="41.42578125" customWidth="1"/>
    <col min="3" max="3" width="18" customWidth="1"/>
    <col min="4" max="4" width="16.5703125" customWidth="1"/>
    <col min="5" max="5" width="16.42578125" customWidth="1"/>
    <col min="6" max="6" width="15.7109375" customWidth="1"/>
    <col min="7" max="7" width="6.7109375" customWidth="1"/>
    <col min="8" max="8" width="15.140625" customWidth="1"/>
    <col min="9" max="9" width="7.42578125" customWidth="1"/>
    <col min="10" max="10" width="14.42578125" customWidth="1"/>
    <col min="11" max="11" width="7.140625" hidden="1" customWidth="1"/>
    <col min="12" max="12" width="7.7109375" hidden="1" customWidth="1"/>
    <col min="13" max="13" width="9.7109375" hidden="1" customWidth="1"/>
    <col min="14" max="14" width="15.7109375" customWidth="1"/>
    <col min="15" max="15" width="12.42578125" customWidth="1"/>
    <col min="16" max="16" width="17.140625" customWidth="1"/>
    <col min="17" max="17" width="9.7109375" customWidth="1"/>
    <col min="18" max="18" width="15.42578125" customWidth="1"/>
    <col min="19" max="19" width="10" customWidth="1"/>
    <col min="20" max="20" width="16.7109375" customWidth="1"/>
    <col min="21" max="21" width="7" customWidth="1"/>
    <col min="22" max="22" width="7.7109375" customWidth="1"/>
    <col min="23" max="23" width="9.85546875" customWidth="1"/>
    <col min="24" max="24" width="13.7109375" customWidth="1"/>
    <col min="25" max="25" width="7.5703125" customWidth="1"/>
    <col min="26" max="26" width="16" customWidth="1"/>
    <col min="27" max="27" width="12.42578125" customWidth="1"/>
    <col min="29" max="29" width="20" customWidth="1"/>
  </cols>
  <sheetData>
    <row r="1" spans="1:29" s="1" customFormat="1" ht="28.5" customHeight="1" x14ac:dyDescent="0.3">
      <c r="A1" s="173" t="s">
        <v>33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7"/>
    </row>
    <row r="2" spans="1:29" s="10" customFormat="1" ht="15" customHeight="1" x14ac:dyDescent="0.25">
      <c r="A2" s="174" t="s">
        <v>35</v>
      </c>
      <c r="B2" s="174" t="s">
        <v>3</v>
      </c>
      <c r="C2" s="175" t="s">
        <v>70</v>
      </c>
      <c r="D2" s="163" t="s">
        <v>40</v>
      </c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</row>
    <row r="3" spans="1:29" s="10" customFormat="1" ht="34.5" customHeight="1" x14ac:dyDescent="0.25">
      <c r="A3" s="174"/>
      <c r="B3" s="174"/>
      <c r="C3" s="176"/>
      <c r="D3" s="174" t="s">
        <v>45</v>
      </c>
      <c r="E3" s="174"/>
      <c r="F3" s="174"/>
      <c r="G3" s="174"/>
      <c r="H3" s="174"/>
      <c r="I3" s="174"/>
      <c r="J3" s="174"/>
      <c r="K3" s="157" t="s">
        <v>104</v>
      </c>
      <c r="L3" s="159"/>
      <c r="M3" s="157" t="s">
        <v>69</v>
      </c>
      <c r="N3" s="159"/>
      <c r="O3" s="157" t="s">
        <v>105</v>
      </c>
      <c r="P3" s="159"/>
      <c r="Q3" s="157" t="s">
        <v>51</v>
      </c>
      <c r="R3" s="159"/>
      <c r="S3" s="178" t="s">
        <v>58</v>
      </c>
      <c r="T3" s="179"/>
      <c r="U3" s="179"/>
      <c r="V3" s="180"/>
      <c r="W3" s="157" t="s">
        <v>46</v>
      </c>
      <c r="X3" s="159"/>
      <c r="Y3" s="137" t="s">
        <v>106</v>
      </c>
      <c r="Z3" s="168" t="s">
        <v>107</v>
      </c>
      <c r="AA3" s="164" t="s">
        <v>64</v>
      </c>
    </row>
    <row r="4" spans="1:29" s="10" customFormat="1" ht="204" customHeight="1" x14ac:dyDescent="0.25">
      <c r="A4" s="174"/>
      <c r="B4" s="174"/>
      <c r="C4" s="177"/>
      <c r="D4" s="93" t="s">
        <v>52</v>
      </c>
      <c r="E4" s="94" t="s">
        <v>50</v>
      </c>
      <c r="F4" s="94" t="s">
        <v>108</v>
      </c>
      <c r="G4" s="94" t="s">
        <v>7</v>
      </c>
      <c r="H4" s="94" t="s">
        <v>9</v>
      </c>
      <c r="I4" s="94" t="s">
        <v>10</v>
      </c>
      <c r="J4" s="94" t="s">
        <v>8</v>
      </c>
      <c r="K4" s="171"/>
      <c r="L4" s="172"/>
      <c r="M4" s="171"/>
      <c r="N4" s="172"/>
      <c r="O4" s="171"/>
      <c r="P4" s="172"/>
      <c r="Q4" s="171"/>
      <c r="R4" s="172"/>
      <c r="S4" s="155" t="s">
        <v>62</v>
      </c>
      <c r="T4" s="156"/>
      <c r="U4" s="155" t="s">
        <v>63</v>
      </c>
      <c r="V4" s="156"/>
      <c r="W4" s="171"/>
      <c r="X4" s="172"/>
      <c r="Y4" s="154"/>
      <c r="Z4" s="169"/>
      <c r="AA4" s="165"/>
    </row>
    <row r="5" spans="1:29" s="10" customFormat="1" ht="18.75" customHeight="1" x14ac:dyDescent="0.25">
      <c r="A5" s="174"/>
      <c r="B5" s="174"/>
      <c r="C5" s="95" t="s">
        <v>1</v>
      </c>
      <c r="D5" s="95" t="s">
        <v>1</v>
      </c>
      <c r="E5" s="95" t="s">
        <v>1</v>
      </c>
      <c r="F5" s="95" t="s">
        <v>1</v>
      </c>
      <c r="G5" s="95" t="s">
        <v>1</v>
      </c>
      <c r="H5" s="95" t="s">
        <v>1</v>
      </c>
      <c r="I5" s="95" t="s">
        <v>1</v>
      </c>
      <c r="J5" s="95" t="s">
        <v>1</v>
      </c>
      <c r="K5" s="95" t="s">
        <v>4</v>
      </c>
      <c r="L5" s="95" t="s">
        <v>1</v>
      </c>
      <c r="M5" s="95" t="s">
        <v>4</v>
      </c>
      <c r="N5" s="95" t="s">
        <v>1</v>
      </c>
      <c r="O5" s="95" t="s">
        <v>2</v>
      </c>
      <c r="P5" s="95" t="s">
        <v>1</v>
      </c>
      <c r="Q5" s="95" t="s">
        <v>2</v>
      </c>
      <c r="R5" s="95" t="s">
        <v>1</v>
      </c>
      <c r="S5" s="95" t="s">
        <v>2</v>
      </c>
      <c r="T5" s="95" t="s">
        <v>1</v>
      </c>
      <c r="U5" s="95" t="s">
        <v>2</v>
      </c>
      <c r="V5" s="95" t="s">
        <v>1</v>
      </c>
      <c r="W5" s="95" t="s">
        <v>5</v>
      </c>
      <c r="X5" s="95" t="s">
        <v>1</v>
      </c>
      <c r="Y5" s="95" t="s">
        <v>1</v>
      </c>
      <c r="Z5" s="95" t="s">
        <v>1</v>
      </c>
      <c r="AA5" s="95" t="s">
        <v>1</v>
      </c>
    </row>
    <row r="6" spans="1:29" s="10" customFormat="1" x14ac:dyDescent="0.25">
      <c r="A6" s="48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  <c r="M6" s="48">
        <v>13</v>
      </c>
      <c r="N6" s="48">
        <v>14</v>
      </c>
      <c r="O6" s="48">
        <v>15</v>
      </c>
      <c r="P6" s="48">
        <v>16</v>
      </c>
      <c r="Q6" s="48">
        <v>17</v>
      </c>
      <c r="R6" s="48">
        <v>18</v>
      </c>
      <c r="S6" s="48">
        <v>19</v>
      </c>
      <c r="T6" s="48">
        <v>20</v>
      </c>
      <c r="U6" s="48">
        <v>21</v>
      </c>
      <c r="V6" s="48">
        <v>22</v>
      </c>
      <c r="W6" s="48">
        <v>23</v>
      </c>
      <c r="X6" s="48">
        <v>24</v>
      </c>
      <c r="Y6" s="48">
        <v>25</v>
      </c>
      <c r="Z6" s="48">
        <v>26</v>
      </c>
      <c r="AA6" s="48">
        <v>27</v>
      </c>
    </row>
    <row r="7" spans="1:29" s="1" customFormat="1" ht="18.600000000000001" customHeight="1" x14ac:dyDescent="0.3">
      <c r="A7" s="166" t="s">
        <v>72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</row>
    <row r="8" spans="1:29" s="1" customFormat="1" ht="18.75" x14ac:dyDescent="0.3">
      <c r="A8" s="170" t="s">
        <v>6</v>
      </c>
      <c r="B8" s="170"/>
      <c r="C8" s="57">
        <f>SUM(C9:C14)</f>
        <v>43525203.68</v>
      </c>
      <c r="D8" s="57">
        <f t="shared" ref="D8:AA8" si="0">SUM(D9:D14)</f>
        <v>0</v>
      </c>
      <c r="E8" s="57">
        <f t="shared" si="0"/>
        <v>0</v>
      </c>
      <c r="F8" s="57">
        <f t="shared" si="0"/>
        <v>0</v>
      </c>
      <c r="G8" s="57">
        <f t="shared" si="0"/>
        <v>0</v>
      </c>
      <c r="H8" s="57">
        <f t="shared" si="0"/>
        <v>0</v>
      </c>
      <c r="I8" s="57">
        <f t="shared" si="0"/>
        <v>0</v>
      </c>
      <c r="J8" s="57">
        <f t="shared" si="0"/>
        <v>0</v>
      </c>
      <c r="K8" s="57">
        <f t="shared" si="0"/>
        <v>0</v>
      </c>
      <c r="L8" s="57">
        <f t="shared" si="0"/>
        <v>0</v>
      </c>
      <c r="M8" s="107">
        <f t="shared" si="0"/>
        <v>2</v>
      </c>
      <c r="N8" s="57">
        <f t="shared" si="0"/>
        <v>10872008.35</v>
      </c>
      <c r="O8" s="57">
        <f t="shared" si="0"/>
        <v>2420.33</v>
      </c>
      <c r="P8" s="57">
        <f t="shared" si="0"/>
        <v>29491749.630000003</v>
      </c>
      <c r="Q8" s="57">
        <f t="shared" si="0"/>
        <v>0</v>
      </c>
      <c r="R8" s="57">
        <f t="shared" si="0"/>
        <v>0</v>
      </c>
      <c r="S8" s="57">
        <f t="shared" si="0"/>
        <v>0</v>
      </c>
      <c r="T8" s="57">
        <f t="shared" si="0"/>
        <v>0</v>
      </c>
      <c r="U8" s="57">
        <f t="shared" si="0"/>
        <v>0</v>
      </c>
      <c r="V8" s="57">
        <f t="shared" si="0"/>
        <v>0</v>
      </c>
      <c r="W8" s="57">
        <f t="shared" si="0"/>
        <v>0</v>
      </c>
      <c r="X8" s="57">
        <f t="shared" si="0"/>
        <v>0</v>
      </c>
      <c r="Y8" s="57">
        <f t="shared" si="0"/>
        <v>0</v>
      </c>
      <c r="Z8" s="57">
        <f t="shared" si="0"/>
        <v>3161445.6999999997</v>
      </c>
      <c r="AA8" s="57">
        <f t="shared" si="0"/>
        <v>0</v>
      </c>
    </row>
    <row r="9" spans="1:29" s="82" customFormat="1" ht="24.95" customHeight="1" x14ac:dyDescent="0.25">
      <c r="A9" s="91">
        <v>1</v>
      </c>
      <c r="B9" s="44" t="s">
        <v>99</v>
      </c>
      <c r="C9" s="59">
        <f>D9+L9+N9+P9+R9+T9+V9+X9+Y9+Z9+AA9</f>
        <v>3504472.02</v>
      </c>
      <c r="D9" s="60">
        <f>E9+F9+G9+H9+I9+J9</f>
        <v>0</v>
      </c>
      <c r="E9" s="60"/>
      <c r="F9" s="60"/>
      <c r="G9" s="60"/>
      <c r="H9" s="60"/>
      <c r="I9" s="60"/>
      <c r="J9" s="60"/>
      <c r="K9" s="70"/>
      <c r="L9" s="60"/>
      <c r="M9" s="70"/>
      <c r="N9" s="61"/>
      <c r="O9" s="61">
        <v>403.53</v>
      </c>
      <c r="P9" s="60">
        <v>3249925.3</v>
      </c>
      <c r="Q9" s="63"/>
      <c r="R9" s="80"/>
      <c r="S9" s="80"/>
      <c r="T9" s="87"/>
      <c r="U9" s="80"/>
      <c r="V9" s="80"/>
      <c r="W9" s="80"/>
      <c r="X9" s="80"/>
      <c r="Y9" s="80"/>
      <c r="Z9" s="81">
        <v>254546.72</v>
      </c>
      <c r="AA9" s="81"/>
      <c r="AC9" s="116"/>
    </row>
    <row r="10" spans="1:29" s="82" customFormat="1" ht="24.95" customHeight="1" x14ac:dyDescent="0.25">
      <c r="A10" s="91">
        <f>A9+1</f>
        <v>2</v>
      </c>
      <c r="B10" s="44" t="s">
        <v>100</v>
      </c>
      <c r="C10" s="59">
        <f t="shared" ref="C10:C14" si="1">D10+L10+N10+P10+R10+T10+V10+X10+Y10+Z10+AA10</f>
        <v>11723546.109999999</v>
      </c>
      <c r="D10" s="60">
        <f t="shared" ref="D10:D14" si="2">E10+F10+G10+H10+I10+J10</f>
        <v>0</v>
      </c>
      <c r="E10" s="60"/>
      <c r="F10" s="60"/>
      <c r="G10" s="60"/>
      <c r="H10" s="60"/>
      <c r="I10" s="60"/>
      <c r="J10" s="60"/>
      <c r="K10" s="70"/>
      <c r="L10" s="60"/>
      <c r="M10" s="70">
        <v>2</v>
      </c>
      <c r="N10" s="66">
        <v>10872008.35</v>
      </c>
      <c r="O10" s="66"/>
      <c r="P10" s="59"/>
      <c r="Q10" s="63"/>
      <c r="R10" s="80"/>
      <c r="S10" s="80"/>
      <c r="T10" s="87"/>
      <c r="U10" s="80"/>
      <c r="V10" s="80"/>
      <c r="W10" s="80"/>
      <c r="X10" s="80"/>
      <c r="Y10" s="80"/>
      <c r="Z10" s="85">
        <v>851537.76</v>
      </c>
      <c r="AA10" s="81"/>
      <c r="AC10" s="116"/>
    </row>
    <row r="11" spans="1:29" s="82" customFormat="1" ht="24.95" customHeight="1" x14ac:dyDescent="0.25">
      <c r="A11" s="91">
        <f t="shared" ref="A11" si="3">A10+1</f>
        <v>3</v>
      </c>
      <c r="B11" s="44" t="s">
        <v>110</v>
      </c>
      <c r="C11" s="59">
        <f t="shared" si="1"/>
        <v>4130648.27</v>
      </c>
      <c r="D11" s="60">
        <f t="shared" si="2"/>
        <v>0</v>
      </c>
      <c r="E11" s="60"/>
      <c r="F11" s="60"/>
      <c r="G11" s="60"/>
      <c r="H11" s="60"/>
      <c r="I11" s="60"/>
      <c r="J11" s="60"/>
      <c r="K11" s="70"/>
      <c r="L11" s="60"/>
      <c r="M11" s="70"/>
      <c r="N11" s="61"/>
      <c r="O11" s="67">
        <v>294.39999999999998</v>
      </c>
      <c r="P11" s="68">
        <v>3830619.34</v>
      </c>
      <c r="Q11" s="69"/>
      <c r="R11" s="88"/>
      <c r="S11" s="88"/>
      <c r="T11" s="89"/>
      <c r="U11" s="88"/>
      <c r="V11" s="88"/>
      <c r="W11" s="88"/>
      <c r="X11" s="88"/>
      <c r="Y11" s="88"/>
      <c r="Z11" s="90">
        <v>300028.93</v>
      </c>
      <c r="AA11" s="81"/>
      <c r="AC11" s="116"/>
    </row>
    <row r="12" spans="1:29" s="82" customFormat="1" ht="24.95" customHeight="1" x14ac:dyDescent="0.25">
      <c r="A12" s="91">
        <v>4</v>
      </c>
      <c r="B12" s="44" t="s">
        <v>101</v>
      </c>
      <c r="C12" s="59">
        <f t="shared" si="1"/>
        <v>8979670.1400000006</v>
      </c>
      <c r="D12" s="60">
        <f t="shared" si="2"/>
        <v>0</v>
      </c>
      <c r="E12" s="60"/>
      <c r="F12" s="60"/>
      <c r="G12" s="60"/>
      <c r="H12" s="60"/>
      <c r="I12" s="60"/>
      <c r="J12" s="60"/>
      <c r="K12" s="70"/>
      <c r="L12" s="60"/>
      <c r="M12" s="70"/>
      <c r="N12" s="61"/>
      <c r="O12" s="61">
        <v>640</v>
      </c>
      <c r="P12" s="60">
        <v>8327433.3399999999</v>
      </c>
      <c r="Q12" s="63"/>
      <c r="R12" s="80"/>
      <c r="S12" s="80"/>
      <c r="T12" s="80"/>
      <c r="U12" s="80"/>
      <c r="V12" s="80"/>
      <c r="W12" s="80"/>
      <c r="X12" s="80"/>
      <c r="Y12" s="80"/>
      <c r="Z12" s="81">
        <v>652236.80000000005</v>
      </c>
      <c r="AA12" s="81"/>
      <c r="AC12" s="116"/>
    </row>
    <row r="13" spans="1:29" s="82" customFormat="1" ht="24.95" customHeight="1" x14ac:dyDescent="0.25">
      <c r="A13" s="91">
        <v>5</v>
      </c>
      <c r="B13" s="42" t="s">
        <v>102</v>
      </c>
      <c r="C13" s="59">
        <f t="shared" si="1"/>
        <v>4158709.7399999998</v>
      </c>
      <c r="D13" s="60">
        <f t="shared" si="2"/>
        <v>0</v>
      </c>
      <c r="E13" s="60"/>
      <c r="F13" s="60"/>
      <c r="G13" s="60"/>
      <c r="H13" s="60"/>
      <c r="I13" s="60"/>
      <c r="J13" s="60"/>
      <c r="K13" s="70"/>
      <c r="L13" s="60"/>
      <c r="M13" s="70"/>
      <c r="N13" s="61"/>
      <c r="O13" s="61">
        <v>296.39999999999998</v>
      </c>
      <c r="P13" s="60">
        <v>3856642.57</v>
      </c>
      <c r="Q13" s="63"/>
      <c r="R13" s="80"/>
      <c r="S13" s="80"/>
      <c r="T13" s="80"/>
      <c r="U13" s="80"/>
      <c r="V13" s="80"/>
      <c r="W13" s="80"/>
      <c r="X13" s="80"/>
      <c r="Y13" s="80"/>
      <c r="Z13" s="81">
        <v>302067.17</v>
      </c>
      <c r="AA13" s="81"/>
      <c r="AC13" s="116"/>
    </row>
    <row r="14" spans="1:29" s="82" customFormat="1" ht="24.95" customHeight="1" x14ac:dyDescent="0.25">
      <c r="A14" s="91">
        <v>6</v>
      </c>
      <c r="B14" s="42" t="s">
        <v>103</v>
      </c>
      <c r="C14" s="59">
        <f t="shared" si="1"/>
        <v>11028157.4</v>
      </c>
      <c r="D14" s="60">
        <f t="shared" si="2"/>
        <v>0</v>
      </c>
      <c r="E14" s="60"/>
      <c r="F14" s="60"/>
      <c r="G14" s="60"/>
      <c r="H14" s="60"/>
      <c r="I14" s="60"/>
      <c r="J14" s="60"/>
      <c r="K14" s="70"/>
      <c r="L14" s="60"/>
      <c r="M14" s="70"/>
      <c r="N14" s="61"/>
      <c r="O14" s="61">
        <v>786</v>
      </c>
      <c r="P14" s="60">
        <v>10227129.08</v>
      </c>
      <c r="Q14" s="63"/>
      <c r="R14" s="80"/>
      <c r="S14" s="80"/>
      <c r="T14" s="80"/>
      <c r="U14" s="80"/>
      <c r="V14" s="80"/>
      <c r="W14" s="80"/>
      <c r="X14" s="80"/>
      <c r="Y14" s="80"/>
      <c r="Z14" s="81">
        <v>801028.32</v>
      </c>
      <c r="AA14" s="81"/>
      <c r="AC14" s="116"/>
    </row>
    <row r="15" spans="1:29" s="1" customFormat="1" ht="20.45" customHeight="1" x14ac:dyDescent="0.3">
      <c r="A15" s="166" t="s">
        <v>73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C15" s="116"/>
    </row>
    <row r="16" spans="1:29" s="1" customFormat="1" ht="17.25" customHeight="1" x14ac:dyDescent="0.3">
      <c r="A16" s="170" t="s">
        <v>6</v>
      </c>
      <c r="B16" s="170"/>
      <c r="C16" s="58">
        <f>C17+C18</f>
        <v>38246946.600000001</v>
      </c>
      <c r="D16" s="58">
        <f t="shared" ref="D16:AA16" si="4">D17</f>
        <v>0</v>
      </c>
      <c r="E16" s="58">
        <f t="shared" si="4"/>
        <v>0</v>
      </c>
      <c r="F16" s="58">
        <f t="shared" si="4"/>
        <v>0</v>
      </c>
      <c r="G16" s="58">
        <f t="shared" si="4"/>
        <v>0</v>
      </c>
      <c r="H16" s="58">
        <f t="shared" si="4"/>
        <v>0</v>
      </c>
      <c r="I16" s="58">
        <f t="shared" si="4"/>
        <v>0</v>
      </c>
      <c r="J16" s="58">
        <f t="shared" si="4"/>
        <v>0</v>
      </c>
      <c r="K16" s="58">
        <f t="shared" si="4"/>
        <v>0</v>
      </c>
      <c r="L16" s="58">
        <f t="shared" si="4"/>
        <v>0</v>
      </c>
      <c r="M16" s="58">
        <f t="shared" si="4"/>
        <v>0</v>
      </c>
      <c r="N16" s="58">
        <f t="shared" si="4"/>
        <v>0</v>
      </c>
      <c r="O16" s="58">
        <f>O17+O18</f>
        <v>2808.9700000000003</v>
      </c>
      <c r="P16" s="58">
        <f>P17+P18</f>
        <v>35468886.200000003</v>
      </c>
      <c r="Q16" s="58">
        <f t="shared" si="4"/>
        <v>0</v>
      </c>
      <c r="R16" s="58">
        <f t="shared" si="4"/>
        <v>0</v>
      </c>
      <c r="S16" s="58">
        <f t="shared" si="4"/>
        <v>0</v>
      </c>
      <c r="T16" s="58">
        <f t="shared" si="4"/>
        <v>0</v>
      </c>
      <c r="U16" s="58">
        <f t="shared" si="4"/>
        <v>0</v>
      </c>
      <c r="V16" s="58">
        <f t="shared" si="4"/>
        <v>0</v>
      </c>
      <c r="W16" s="58">
        <f t="shared" si="4"/>
        <v>0</v>
      </c>
      <c r="X16" s="58">
        <f t="shared" si="4"/>
        <v>0</v>
      </c>
      <c r="Y16" s="58">
        <f t="shared" si="4"/>
        <v>0</v>
      </c>
      <c r="Z16" s="58">
        <f>Z17+Z18</f>
        <v>2778060.4</v>
      </c>
      <c r="AA16" s="58">
        <f t="shared" si="4"/>
        <v>0</v>
      </c>
      <c r="AC16" s="116"/>
    </row>
    <row r="17" spans="1:29" s="1" customFormat="1" ht="24.95" customHeight="1" x14ac:dyDescent="0.3">
      <c r="A17" s="50">
        <v>1</v>
      </c>
      <c r="B17" s="33" t="s">
        <v>114</v>
      </c>
      <c r="C17" s="59">
        <f>D17+L17+N17+P17+R17+T17+V17+X17+Y17+Z17+AA17</f>
        <v>28644390.699999999</v>
      </c>
      <c r="D17" s="60">
        <f>E17+F17+G17+H17+I17+J17</f>
        <v>0</v>
      </c>
      <c r="E17" s="60"/>
      <c r="F17" s="60"/>
      <c r="G17" s="60"/>
      <c r="H17" s="60"/>
      <c r="I17" s="60"/>
      <c r="J17" s="60"/>
      <c r="K17" s="60"/>
      <c r="L17" s="60"/>
      <c r="M17" s="60"/>
      <c r="N17" s="61"/>
      <c r="O17" s="61">
        <v>1953.67</v>
      </c>
      <c r="P17" s="62">
        <v>26563810.300000001</v>
      </c>
      <c r="Q17" s="63"/>
      <c r="R17" s="64"/>
      <c r="S17" s="64"/>
      <c r="T17" s="64"/>
      <c r="U17" s="64"/>
      <c r="V17" s="64"/>
      <c r="W17" s="64"/>
      <c r="X17" s="64"/>
      <c r="Y17" s="64"/>
      <c r="Z17" s="65">
        <v>2080580.4</v>
      </c>
      <c r="AA17" s="64"/>
      <c r="AC17" s="116"/>
    </row>
    <row r="18" spans="1:29" s="47" customFormat="1" ht="24.95" customHeight="1" x14ac:dyDescent="0.3">
      <c r="A18" s="125">
        <v>2</v>
      </c>
      <c r="B18" s="33" t="s">
        <v>115</v>
      </c>
      <c r="C18" s="59">
        <v>9602555.9000000004</v>
      </c>
      <c r="D18" s="60">
        <v>0</v>
      </c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61">
        <v>855.3</v>
      </c>
      <c r="P18" s="62">
        <v>8905075.9000000004</v>
      </c>
      <c r="Q18" s="63"/>
      <c r="R18" s="64"/>
      <c r="S18" s="64"/>
      <c r="T18" s="64"/>
      <c r="U18" s="64"/>
      <c r="V18" s="64"/>
      <c r="W18" s="64"/>
      <c r="X18" s="64"/>
      <c r="Y18" s="64"/>
      <c r="Z18" s="65">
        <v>697480</v>
      </c>
      <c r="AA18" s="64"/>
      <c r="AC18" s="116"/>
    </row>
    <row r="19" spans="1:29" s="1" customFormat="1" ht="20.45" customHeight="1" x14ac:dyDescent="0.3">
      <c r="A19" s="166" t="s">
        <v>74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C19" s="116"/>
    </row>
    <row r="20" spans="1:29" s="1" customFormat="1" ht="17.25" customHeight="1" x14ac:dyDescent="0.3">
      <c r="A20" s="170" t="s">
        <v>6</v>
      </c>
      <c r="B20" s="170"/>
      <c r="C20" s="71">
        <f>SUM(C21:C25)</f>
        <v>37157716.109999999</v>
      </c>
      <c r="D20" s="71">
        <f t="shared" ref="D20:AA20" si="5">SUM(D21:D25)</f>
        <v>0</v>
      </c>
      <c r="E20" s="71">
        <f t="shared" si="5"/>
        <v>0</v>
      </c>
      <c r="F20" s="71">
        <f t="shared" si="5"/>
        <v>0</v>
      </c>
      <c r="G20" s="71">
        <f t="shared" si="5"/>
        <v>0</v>
      </c>
      <c r="H20" s="71">
        <f t="shared" si="5"/>
        <v>0</v>
      </c>
      <c r="I20" s="71">
        <f t="shared" si="5"/>
        <v>0</v>
      </c>
      <c r="J20" s="71">
        <f t="shared" si="5"/>
        <v>0</v>
      </c>
      <c r="K20" s="71">
        <f t="shared" si="5"/>
        <v>0</v>
      </c>
      <c r="L20" s="71">
        <f t="shared" si="5"/>
        <v>0</v>
      </c>
      <c r="M20" s="71">
        <f t="shared" si="5"/>
        <v>2</v>
      </c>
      <c r="N20" s="71">
        <f t="shared" si="5"/>
        <v>11849782.310000001</v>
      </c>
      <c r="O20" s="71">
        <f t="shared" si="5"/>
        <v>1910</v>
      </c>
      <c r="P20" s="71">
        <f t="shared" si="5"/>
        <v>16765811.16</v>
      </c>
      <c r="Q20" s="71">
        <f t="shared" si="5"/>
        <v>0</v>
      </c>
      <c r="R20" s="71">
        <f t="shared" si="5"/>
        <v>0</v>
      </c>
      <c r="S20" s="71">
        <f t="shared" si="5"/>
        <v>0</v>
      </c>
      <c r="T20" s="71">
        <f t="shared" si="5"/>
        <v>0</v>
      </c>
      <c r="U20" s="71">
        <f t="shared" si="5"/>
        <v>0</v>
      </c>
      <c r="V20" s="71">
        <f t="shared" si="5"/>
        <v>0</v>
      </c>
      <c r="W20" s="71">
        <f t="shared" si="5"/>
        <v>126</v>
      </c>
      <c r="X20" s="71">
        <f t="shared" si="5"/>
        <v>6300838.6400000006</v>
      </c>
      <c r="Y20" s="71">
        <f t="shared" si="5"/>
        <v>0</v>
      </c>
      <c r="Z20" s="71">
        <f>SUM(Z21:Z25)</f>
        <v>2241284</v>
      </c>
      <c r="AA20" s="71">
        <f t="shared" si="5"/>
        <v>0</v>
      </c>
      <c r="AC20" s="116"/>
    </row>
    <row r="21" spans="1:29" s="1" customFormat="1" ht="24.95" customHeight="1" x14ac:dyDescent="0.3">
      <c r="A21" s="50">
        <v>1</v>
      </c>
      <c r="B21" s="33" t="s">
        <v>96</v>
      </c>
      <c r="C21" s="59">
        <f>D21+L21+N21+P21+R21+T21+V21+X21+Y21+Z21+AA21</f>
        <v>6625802.1200000001</v>
      </c>
      <c r="D21" s="60">
        <f>E21+F21+G21+H21+I21+J21</f>
        <v>0</v>
      </c>
      <c r="E21" s="72"/>
      <c r="F21" s="72"/>
      <c r="G21" s="72"/>
      <c r="H21" s="72"/>
      <c r="I21" s="72"/>
      <c r="J21" s="72"/>
      <c r="K21" s="72"/>
      <c r="L21" s="72"/>
      <c r="M21" s="72"/>
      <c r="N21" s="74"/>
      <c r="O21" s="74">
        <v>700</v>
      </c>
      <c r="P21" s="73">
        <v>6144538.1200000001</v>
      </c>
      <c r="Q21" s="75"/>
      <c r="R21" s="76"/>
      <c r="S21" s="76"/>
      <c r="T21" s="76"/>
      <c r="U21" s="76"/>
      <c r="V21" s="76"/>
      <c r="W21" s="77"/>
      <c r="X21" s="76"/>
      <c r="Y21" s="78"/>
      <c r="Z21" s="77">
        <v>481264</v>
      </c>
      <c r="AA21" s="77"/>
      <c r="AC21" s="116"/>
    </row>
    <row r="22" spans="1:29" s="1" customFormat="1" ht="24.95" customHeight="1" x14ac:dyDescent="0.3">
      <c r="A22" s="50">
        <f>A21+1</f>
        <v>2</v>
      </c>
      <c r="B22" s="33" t="s">
        <v>97</v>
      </c>
      <c r="C22" s="59">
        <f t="shared" ref="C22:C25" si="6">D22+L22+N22+P22+R22+T22+V22+X22+Y22+Z22+AA22</f>
        <v>2768891.04</v>
      </c>
      <c r="D22" s="60">
        <f t="shared" ref="D22:D25" si="7">E22+F22+G22+H22+I22+J22</f>
        <v>0</v>
      </c>
      <c r="E22" s="72"/>
      <c r="F22" s="72"/>
      <c r="G22" s="72"/>
      <c r="H22" s="72"/>
      <c r="I22" s="72"/>
      <c r="J22" s="72"/>
      <c r="K22" s="72"/>
      <c r="L22" s="72"/>
      <c r="M22" s="72"/>
      <c r="N22" s="74"/>
      <c r="O22" s="74"/>
      <c r="P22" s="73"/>
      <c r="Q22" s="75"/>
      <c r="R22" s="76"/>
      <c r="S22" s="76"/>
      <c r="T22" s="76"/>
      <c r="U22" s="76"/>
      <c r="V22" s="76"/>
      <c r="W22" s="77">
        <v>79</v>
      </c>
      <c r="X22" s="77">
        <v>2768891.04</v>
      </c>
      <c r="Y22" s="76"/>
      <c r="Z22" s="77">
        <v>0</v>
      </c>
      <c r="AA22" s="76"/>
      <c r="AC22" s="116"/>
    </row>
    <row r="23" spans="1:29" s="1" customFormat="1" ht="24.95" customHeight="1" x14ac:dyDescent="0.3">
      <c r="A23" s="50">
        <f t="shared" ref="A23:A25" si="8">A22+1</f>
        <v>3</v>
      </c>
      <c r="B23" s="33" t="s">
        <v>85</v>
      </c>
      <c r="C23" s="59">
        <f t="shared" si="6"/>
        <v>3531947.6</v>
      </c>
      <c r="D23" s="60">
        <f t="shared" si="7"/>
        <v>0</v>
      </c>
      <c r="E23" s="72"/>
      <c r="F23" s="72"/>
      <c r="G23" s="72"/>
      <c r="H23" s="72"/>
      <c r="I23" s="72"/>
      <c r="J23" s="72"/>
      <c r="K23" s="72"/>
      <c r="L23" s="72"/>
      <c r="M23" s="72"/>
      <c r="N23" s="74"/>
      <c r="O23" s="74"/>
      <c r="P23" s="73"/>
      <c r="Q23" s="75"/>
      <c r="R23" s="76"/>
      <c r="S23" s="76"/>
      <c r="T23" s="76"/>
      <c r="U23" s="76"/>
      <c r="V23" s="76"/>
      <c r="W23" s="77">
        <v>47</v>
      </c>
      <c r="X23" s="77">
        <v>3531947.6</v>
      </c>
      <c r="Y23" s="76"/>
      <c r="Z23" s="77">
        <v>0</v>
      </c>
      <c r="AA23" s="76"/>
      <c r="AC23" s="116"/>
    </row>
    <row r="24" spans="1:29" s="47" customFormat="1" ht="24.95" customHeight="1" x14ac:dyDescent="0.3">
      <c r="A24" s="108">
        <f t="shared" si="8"/>
        <v>4</v>
      </c>
      <c r="B24" s="33" t="s">
        <v>112</v>
      </c>
      <c r="C24" s="59">
        <v>12777903.109999999</v>
      </c>
      <c r="D24" s="60">
        <v>0</v>
      </c>
      <c r="E24" s="72"/>
      <c r="F24" s="72"/>
      <c r="G24" s="72"/>
      <c r="H24" s="72"/>
      <c r="I24" s="72"/>
      <c r="J24" s="72"/>
      <c r="K24" s="72"/>
      <c r="L24" s="72"/>
      <c r="M24" s="72">
        <v>2</v>
      </c>
      <c r="N24" s="74">
        <v>11849782.310000001</v>
      </c>
      <c r="O24" s="74"/>
      <c r="P24" s="73"/>
      <c r="Q24" s="75"/>
      <c r="R24" s="76"/>
      <c r="S24" s="76"/>
      <c r="T24" s="76"/>
      <c r="U24" s="76"/>
      <c r="V24" s="76"/>
      <c r="W24" s="77"/>
      <c r="X24" s="77"/>
      <c r="Y24" s="76"/>
      <c r="Z24" s="110">
        <v>928120.8</v>
      </c>
      <c r="AA24" s="76"/>
      <c r="AC24" s="116"/>
    </row>
    <row r="25" spans="1:29" s="47" customFormat="1" ht="24.95" customHeight="1" x14ac:dyDescent="0.3">
      <c r="A25" s="108">
        <f t="shared" si="8"/>
        <v>5</v>
      </c>
      <c r="B25" s="33" t="s">
        <v>111</v>
      </c>
      <c r="C25" s="59">
        <f t="shared" si="6"/>
        <v>11453172.239999998</v>
      </c>
      <c r="D25" s="60">
        <f t="shared" si="7"/>
        <v>0</v>
      </c>
      <c r="E25" s="72"/>
      <c r="F25" s="72"/>
      <c r="G25" s="72"/>
      <c r="H25" s="72"/>
      <c r="I25" s="72"/>
      <c r="J25" s="72"/>
      <c r="K25" s="72"/>
      <c r="L25" s="72"/>
      <c r="M25" s="72"/>
      <c r="N25" s="74"/>
      <c r="O25" s="74">
        <v>1210</v>
      </c>
      <c r="P25" s="73">
        <v>10621273.039999999</v>
      </c>
      <c r="Q25" s="75"/>
      <c r="R25" s="76"/>
      <c r="S25" s="76"/>
      <c r="T25" s="76"/>
      <c r="U25" s="76"/>
      <c r="V25" s="76"/>
      <c r="W25" s="76"/>
      <c r="X25" s="76"/>
      <c r="Y25" s="76"/>
      <c r="Z25" s="77">
        <v>831899.2</v>
      </c>
      <c r="AA25" s="76"/>
      <c r="AC25" s="116"/>
    </row>
    <row r="26" spans="1:29" s="1" customFormat="1" ht="29.25" customHeight="1" x14ac:dyDescent="0.3">
      <c r="A26" s="167" t="s">
        <v>71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C26" s="116"/>
    </row>
    <row r="27" spans="1:29" s="1" customFormat="1" ht="18.75" x14ac:dyDescent="0.3">
      <c r="A27" s="170" t="s">
        <v>6</v>
      </c>
      <c r="B27" s="170"/>
      <c r="C27" s="58">
        <f t="shared" ref="C27:AA27" si="9">SUM(C28:C37)</f>
        <v>69782925.310000002</v>
      </c>
      <c r="D27" s="58">
        <f t="shared" si="9"/>
        <v>32098086.890000001</v>
      </c>
      <c r="E27" s="58">
        <f t="shared" si="9"/>
        <v>645877.18000000005</v>
      </c>
      <c r="F27" s="58">
        <f t="shared" si="9"/>
        <v>27780467.710000001</v>
      </c>
      <c r="G27" s="58">
        <f t="shared" si="9"/>
        <v>0</v>
      </c>
      <c r="H27" s="58">
        <f t="shared" si="9"/>
        <v>2328575.9700000002</v>
      </c>
      <c r="I27" s="58">
        <f t="shared" si="9"/>
        <v>0</v>
      </c>
      <c r="J27" s="58">
        <f t="shared" si="9"/>
        <v>1343166.03</v>
      </c>
      <c r="K27" s="58">
        <f t="shared" si="9"/>
        <v>0</v>
      </c>
      <c r="L27" s="58">
        <f t="shared" si="9"/>
        <v>0</v>
      </c>
      <c r="M27" s="58">
        <f t="shared" si="9"/>
        <v>0</v>
      </c>
      <c r="N27" s="58">
        <f t="shared" si="9"/>
        <v>0</v>
      </c>
      <c r="O27" s="58">
        <f t="shared" si="9"/>
        <v>1049.7</v>
      </c>
      <c r="P27" s="58">
        <f t="shared" si="9"/>
        <v>9379287</v>
      </c>
      <c r="Q27" s="58">
        <f t="shared" si="9"/>
        <v>625.5</v>
      </c>
      <c r="R27" s="58">
        <f t="shared" si="9"/>
        <v>1217077.26</v>
      </c>
      <c r="S27" s="58">
        <f t="shared" si="9"/>
        <v>3479.04</v>
      </c>
      <c r="T27" s="58">
        <f t="shared" si="9"/>
        <v>22930680.369999997</v>
      </c>
      <c r="U27" s="58">
        <f t="shared" si="9"/>
        <v>0</v>
      </c>
      <c r="V27" s="58">
        <f t="shared" si="9"/>
        <v>0</v>
      </c>
      <c r="W27" s="58">
        <f t="shared" si="9"/>
        <v>0</v>
      </c>
      <c r="X27" s="58">
        <f t="shared" si="9"/>
        <v>0</v>
      </c>
      <c r="Y27" s="58">
        <f t="shared" si="9"/>
        <v>0</v>
      </c>
      <c r="Z27" s="58">
        <f t="shared" si="9"/>
        <v>4157793.79</v>
      </c>
      <c r="AA27" s="58">
        <f t="shared" si="9"/>
        <v>0</v>
      </c>
      <c r="AC27" s="116"/>
    </row>
    <row r="28" spans="1:29" s="86" customFormat="1" ht="24.95" customHeight="1" x14ac:dyDescent="0.25">
      <c r="A28" s="91">
        <v>1</v>
      </c>
      <c r="B28" s="83" t="s">
        <v>79</v>
      </c>
      <c r="C28" s="59">
        <f>D28+L28+N28+P28+R28+T28+V28+X28+Y28+Z28+AA28</f>
        <v>14917236.32</v>
      </c>
      <c r="D28" s="59">
        <f>E28+F28+G28+H28+I28+J28</f>
        <v>14367343.84</v>
      </c>
      <c r="E28" s="59"/>
      <c r="F28" s="59">
        <v>14367343.84</v>
      </c>
      <c r="G28" s="59"/>
      <c r="H28" s="59"/>
      <c r="I28" s="59"/>
      <c r="J28" s="59"/>
      <c r="K28" s="59"/>
      <c r="L28" s="59"/>
      <c r="M28" s="59"/>
      <c r="N28" s="66"/>
      <c r="O28" s="66"/>
      <c r="P28" s="59"/>
      <c r="Q28" s="79"/>
      <c r="R28" s="84"/>
      <c r="S28" s="84"/>
      <c r="T28" s="84"/>
      <c r="U28" s="84"/>
      <c r="V28" s="84"/>
      <c r="W28" s="84"/>
      <c r="X28" s="84"/>
      <c r="Y28" s="84"/>
      <c r="Z28" s="85">
        <v>549892.48</v>
      </c>
      <c r="AA28" s="84"/>
      <c r="AC28" s="116"/>
    </row>
    <row r="29" spans="1:29" s="86" customFormat="1" ht="24.95" customHeight="1" x14ac:dyDescent="0.25">
      <c r="A29" s="91">
        <f>A28+1</f>
        <v>2</v>
      </c>
      <c r="B29" s="83" t="s">
        <v>80</v>
      </c>
      <c r="C29" s="59">
        <f t="shared" ref="C29:C37" si="10">D29+L29+N29+P29+R29+T29+V29+X29+Y29+Z29+AA29</f>
        <v>2121345.23</v>
      </c>
      <c r="D29" s="59">
        <f t="shared" ref="D29:D37" si="11">E29+F29+G29+H29+I29+J29</f>
        <v>1989623.87</v>
      </c>
      <c r="E29" s="59"/>
      <c r="F29" s="59">
        <v>1293685.83</v>
      </c>
      <c r="G29" s="59"/>
      <c r="H29" s="59">
        <v>695938.04</v>
      </c>
      <c r="I29" s="59"/>
      <c r="J29" s="59"/>
      <c r="K29" s="59"/>
      <c r="L29" s="59"/>
      <c r="M29" s="59"/>
      <c r="N29" s="66"/>
      <c r="O29" s="66"/>
      <c r="P29" s="59"/>
      <c r="Q29" s="79"/>
      <c r="R29" s="84"/>
      <c r="S29" s="84"/>
      <c r="T29" s="84"/>
      <c r="U29" s="84"/>
      <c r="V29" s="84"/>
      <c r="W29" s="84"/>
      <c r="X29" s="84"/>
      <c r="Y29" s="84"/>
      <c r="Z29" s="85">
        <v>131721.35999999999</v>
      </c>
      <c r="AA29" s="84"/>
      <c r="AC29" s="116"/>
    </row>
    <row r="30" spans="1:29" s="86" customFormat="1" ht="24.95" customHeight="1" x14ac:dyDescent="0.25">
      <c r="A30" s="91">
        <f t="shared" ref="A30" si="12">A29+1</f>
        <v>3</v>
      </c>
      <c r="B30" s="83" t="s">
        <v>81</v>
      </c>
      <c r="C30" s="59">
        <f t="shared" si="10"/>
        <v>1312403.46</v>
      </c>
      <c r="D30" s="59">
        <f t="shared" si="11"/>
        <v>0</v>
      </c>
      <c r="E30" s="59"/>
      <c r="F30" s="59"/>
      <c r="G30" s="59"/>
      <c r="H30" s="59"/>
      <c r="I30" s="59"/>
      <c r="J30" s="59"/>
      <c r="K30" s="59"/>
      <c r="L30" s="59"/>
      <c r="M30" s="59"/>
      <c r="N30" s="66"/>
      <c r="O30" s="66"/>
      <c r="P30" s="59"/>
      <c r="Q30" s="79">
        <v>625.5</v>
      </c>
      <c r="R30" s="59">
        <v>1217077.26</v>
      </c>
      <c r="S30" s="84"/>
      <c r="T30" s="84"/>
      <c r="U30" s="84"/>
      <c r="V30" s="84"/>
      <c r="W30" s="84"/>
      <c r="X30" s="84"/>
      <c r="Y30" s="84"/>
      <c r="Z30" s="85">
        <v>95326.2</v>
      </c>
      <c r="AA30" s="84"/>
      <c r="AC30" s="116"/>
    </row>
    <row r="31" spans="1:29" s="86" customFormat="1" ht="24.95" customHeight="1" x14ac:dyDescent="0.25">
      <c r="A31" s="91">
        <v>4</v>
      </c>
      <c r="B31" s="83" t="s">
        <v>82</v>
      </c>
      <c r="C31" s="59">
        <f t="shared" si="10"/>
        <v>16539050.98</v>
      </c>
      <c r="D31" s="59">
        <f t="shared" si="11"/>
        <v>0</v>
      </c>
      <c r="E31" s="59"/>
      <c r="F31" s="59"/>
      <c r="G31" s="59"/>
      <c r="H31" s="59"/>
      <c r="I31" s="59"/>
      <c r="J31" s="59"/>
      <c r="K31" s="59"/>
      <c r="L31" s="59"/>
      <c r="M31" s="59"/>
      <c r="N31" s="66"/>
      <c r="O31" s="66"/>
      <c r="P31" s="59"/>
      <c r="Q31" s="79"/>
      <c r="R31" s="84"/>
      <c r="S31" s="85">
        <v>2327.04</v>
      </c>
      <c r="T31" s="85">
        <v>15337739.85</v>
      </c>
      <c r="U31" s="84"/>
      <c r="V31" s="84"/>
      <c r="W31" s="84"/>
      <c r="X31" s="84"/>
      <c r="Y31" s="84"/>
      <c r="Z31" s="85">
        <v>1201311.1299999999</v>
      </c>
      <c r="AA31" s="84"/>
      <c r="AC31" s="116"/>
    </row>
    <row r="32" spans="1:29" s="86" customFormat="1" ht="24.95" customHeight="1" x14ac:dyDescent="0.25">
      <c r="A32" s="91">
        <v>5</v>
      </c>
      <c r="B32" s="83" t="s">
        <v>83</v>
      </c>
      <c r="C32" s="59">
        <f t="shared" si="10"/>
        <v>21171326.609999999</v>
      </c>
      <c r="D32" s="59">
        <f t="shared" ref="D32" si="13">E32+F32+G32+H32+I32+J32</f>
        <v>10713610.25</v>
      </c>
      <c r="E32" s="59"/>
      <c r="F32" s="59">
        <v>10713610.25</v>
      </c>
      <c r="G32" s="59"/>
      <c r="H32" s="59"/>
      <c r="I32" s="59"/>
      <c r="J32" s="59"/>
      <c r="K32" s="59"/>
      <c r="L32" s="59"/>
      <c r="M32" s="59"/>
      <c r="N32" s="66"/>
      <c r="O32" s="66">
        <v>1049.7</v>
      </c>
      <c r="P32" s="59">
        <v>9379287</v>
      </c>
      <c r="Q32" s="79"/>
      <c r="R32" s="84"/>
      <c r="S32" s="84"/>
      <c r="T32" s="84"/>
      <c r="U32" s="84"/>
      <c r="V32" s="84"/>
      <c r="W32" s="84"/>
      <c r="X32" s="84"/>
      <c r="Y32" s="84"/>
      <c r="Z32" s="85">
        <v>1078429.3600000001</v>
      </c>
      <c r="AA32" s="84"/>
      <c r="AC32" s="116"/>
    </row>
    <row r="33" spans="1:29" s="86" customFormat="1" ht="24.95" customHeight="1" x14ac:dyDescent="0.25">
      <c r="A33" s="91">
        <v>6</v>
      </c>
      <c r="B33" s="83" t="s">
        <v>84</v>
      </c>
      <c r="C33" s="59">
        <f t="shared" si="10"/>
        <v>2308142.41</v>
      </c>
      <c r="D33" s="59">
        <f t="shared" si="11"/>
        <v>2162092.5700000003</v>
      </c>
      <c r="E33" s="59"/>
      <c r="F33" s="59">
        <v>1405827.79</v>
      </c>
      <c r="G33" s="59"/>
      <c r="H33" s="59">
        <v>756264.78</v>
      </c>
      <c r="I33" s="59"/>
      <c r="J33" s="59"/>
      <c r="K33" s="59"/>
      <c r="L33" s="59"/>
      <c r="M33" s="59"/>
      <c r="N33" s="66"/>
      <c r="O33" s="66"/>
      <c r="P33" s="59"/>
      <c r="Q33" s="79"/>
      <c r="R33" s="84"/>
      <c r="S33" s="84"/>
      <c r="T33" s="84"/>
      <c r="U33" s="84"/>
      <c r="V33" s="84"/>
      <c r="W33" s="84"/>
      <c r="X33" s="84"/>
      <c r="Y33" s="84"/>
      <c r="Z33" s="85">
        <v>146049.84</v>
      </c>
      <c r="AA33" s="84"/>
      <c r="AC33" s="116"/>
    </row>
    <row r="34" spans="1:29" s="86" customFormat="1" ht="24.95" customHeight="1" x14ac:dyDescent="0.25">
      <c r="A34" s="91">
        <v>7</v>
      </c>
      <c r="B34" s="83" t="s">
        <v>85</v>
      </c>
      <c r="C34" s="59">
        <f t="shared" si="10"/>
        <v>1644611.37</v>
      </c>
      <c r="D34" s="59">
        <f t="shared" si="11"/>
        <v>1525155.3</v>
      </c>
      <c r="E34" s="59"/>
      <c r="F34" s="59"/>
      <c r="G34" s="59"/>
      <c r="H34" s="59">
        <v>876373.15</v>
      </c>
      <c r="I34" s="59"/>
      <c r="J34" s="59">
        <v>648782.15</v>
      </c>
      <c r="K34" s="59"/>
      <c r="L34" s="59"/>
      <c r="M34" s="59"/>
      <c r="N34" s="66"/>
      <c r="O34" s="66"/>
      <c r="P34" s="59"/>
      <c r="Q34" s="79"/>
      <c r="R34" s="84"/>
      <c r="S34" s="84"/>
      <c r="T34" s="84"/>
      <c r="U34" s="84"/>
      <c r="V34" s="84"/>
      <c r="W34" s="84"/>
      <c r="X34" s="84"/>
      <c r="Y34" s="84"/>
      <c r="Z34" s="85">
        <v>119456.07</v>
      </c>
      <c r="AA34" s="84"/>
      <c r="AC34" s="116"/>
    </row>
    <row r="35" spans="1:29" s="86" customFormat="1" ht="24.95" customHeight="1" x14ac:dyDescent="0.25">
      <c r="A35" s="91">
        <v>8</v>
      </c>
      <c r="B35" s="83" t="s">
        <v>86</v>
      </c>
      <c r="C35" s="59">
        <f t="shared" si="10"/>
        <v>1445235.49</v>
      </c>
      <c r="D35" s="59">
        <f t="shared" si="11"/>
        <v>1340261.06</v>
      </c>
      <c r="E35" s="59">
        <v>645877.18000000005</v>
      </c>
      <c r="F35" s="59"/>
      <c r="G35" s="59"/>
      <c r="H35" s="59"/>
      <c r="I35" s="59"/>
      <c r="J35" s="59">
        <v>694383.88</v>
      </c>
      <c r="K35" s="59"/>
      <c r="L35" s="59"/>
      <c r="M35" s="59"/>
      <c r="N35" s="66"/>
      <c r="O35" s="66"/>
      <c r="P35" s="59"/>
      <c r="Q35" s="79"/>
      <c r="R35" s="84"/>
      <c r="S35" s="84"/>
      <c r="T35" s="84"/>
      <c r="U35" s="84"/>
      <c r="V35" s="84"/>
      <c r="W35" s="84"/>
      <c r="X35" s="84"/>
      <c r="Y35" s="84"/>
      <c r="Z35" s="85">
        <v>104974.43</v>
      </c>
      <c r="AA35" s="84"/>
      <c r="AC35" s="116"/>
    </row>
    <row r="36" spans="1:29" s="86" customFormat="1" ht="24.95" customHeight="1" x14ac:dyDescent="0.25">
      <c r="A36" s="91">
        <v>9</v>
      </c>
      <c r="B36" s="83" t="s">
        <v>87</v>
      </c>
      <c r="C36" s="59">
        <f t="shared" si="10"/>
        <v>7967294.4399999995</v>
      </c>
      <c r="D36" s="59">
        <f t="shared" si="11"/>
        <v>0</v>
      </c>
      <c r="E36" s="59"/>
      <c r="F36" s="59"/>
      <c r="G36" s="59"/>
      <c r="H36" s="59"/>
      <c r="I36" s="59"/>
      <c r="J36" s="59"/>
      <c r="K36" s="59"/>
      <c r="L36" s="59"/>
      <c r="M36" s="59"/>
      <c r="N36" s="66"/>
      <c r="O36" s="66"/>
      <c r="P36" s="59"/>
      <c r="Q36" s="79"/>
      <c r="R36" s="84"/>
      <c r="S36" s="85">
        <v>1152</v>
      </c>
      <c r="T36" s="85">
        <v>7592940.5199999996</v>
      </c>
      <c r="U36" s="84"/>
      <c r="V36" s="84"/>
      <c r="W36" s="84"/>
      <c r="X36" s="84"/>
      <c r="Y36" s="84"/>
      <c r="Z36" s="85">
        <v>374353.91999999998</v>
      </c>
      <c r="AA36" s="84"/>
      <c r="AC36" s="116"/>
    </row>
    <row r="37" spans="1:29" s="86" customFormat="1" ht="24.95" customHeight="1" x14ac:dyDescent="0.25">
      <c r="A37" s="91">
        <v>10</v>
      </c>
      <c r="B37" s="83" t="s">
        <v>98</v>
      </c>
      <c r="C37" s="59">
        <f t="shared" si="10"/>
        <v>356279</v>
      </c>
      <c r="D37" s="59">
        <f t="shared" si="11"/>
        <v>0</v>
      </c>
      <c r="E37" s="59"/>
      <c r="F37" s="59"/>
      <c r="G37" s="59"/>
      <c r="H37" s="59"/>
      <c r="I37" s="59"/>
      <c r="J37" s="59"/>
      <c r="K37" s="59"/>
      <c r="L37" s="59"/>
      <c r="M37" s="59"/>
      <c r="N37" s="66"/>
      <c r="O37" s="66"/>
      <c r="P37" s="59"/>
      <c r="Q37" s="79"/>
      <c r="R37" s="84"/>
      <c r="S37" s="84"/>
      <c r="T37" s="84"/>
      <c r="U37" s="84"/>
      <c r="V37" s="84"/>
      <c r="W37" s="84"/>
      <c r="X37" s="84"/>
      <c r="Y37" s="84"/>
      <c r="Z37" s="85">
        <v>356279</v>
      </c>
      <c r="AA37" s="84"/>
      <c r="AC37" s="116"/>
    </row>
    <row r="38" spans="1:29" s="6" customFormat="1" ht="19.5" customHeight="1" x14ac:dyDescent="0.25">
      <c r="A38" s="162" t="s">
        <v>54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</row>
    <row r="39" spans="1:29" s="6" customFormat="1" ht="21.75" customHeight="1" x14ac:dyDescent="0.25">
      <c r="A39" s="162" t="s">
        <v>55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</row>
    <row r="40" spans="1:29" s="6" customFormat="1" ht="22.5" customHeight="1" x14ac:dyDescent="0.25">
      <c r="A40" s="162" t="s">
        <v>53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</row>
    <row r="41" spans="1:29" s="6" customFormat="1" ht="69.75" customHeight="1" x14ac:dyDescent="0.25">
      <c r="A41" s="162" t="s">
        <v>60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</row>
    <row r="43" spans="1:29" x14ac:dyDescent="0.25">
      <c r="C43" s="131" t="e">
        <f>#REF!+C32</f>
        <v>#REF!</v>
      </c>
      <c r="D43" s="131" t="e">
        <f>#REF!+D32</f>
        <v>#REF!</v>
      </c>
      <c r="E43" s="131" t="e">
        <f>#REF!+E32</f>
        <v>#REF!</v>
      </c>
      <c r="F43" s="131" t="e">
        <f>#REF!+F32</f>
        <v>#REF!</v>
      </c>
      <c r="G43" s="131" t="e">
        <f>#REF!+G32</f>
        <v>#REF!</v>
      </c>
      <c r="H43" s="131" t="e">
        <f>#REF!+H32</f>
        <v>#REF!</v>
      </c>
      <c r="I43" s="131" t="e">
        <f>#REF!+I32</f>
        <v>#REF!</v>
      </c>
      <c r="J43" s="131" t="e">
        <f>#REF!+J32</f>
        <v>#REF!</v>
      </c>
      <c r="K43" s="131" t="e">
        <f>#REF!+K32</f>
        <v>#REF!</v>
      </c>
      <c r="L43" s="131" t="e">
        <f>#REF!+L32</f>
        <v>#REF!</v>
      </c>
      <c r="M43" s="131" t="e">
        <f>#REF!+M32</f>
        <v>#REF!</v>
      </c>
      <c r="N43" s="131" t="e">
        <f>#REF!+N32</f>
        <v>#REF!</v>
      </c>
      <c r="O43" s="131" t="e">
        <f>#REF!+O32</f>
        <v>#REF!</v>
      </c>
      <c r="P43" s="131" t="e">
        <f>#REF!+P32</f>
        <v>#REF!</v>
      </c>
      <c r="Q43" s="131" t="e">
        <f>#REF!+Q32</f>
        <v>#REF!</v>
      </c>
      <c r="R43" s="131" t="e">
        <f>#REF!+R32</f>
        <v>#REF!</v>
      </c>
      <c r="S43" s="131" t="e">
        <f>#REF!+S32</f>
        <v>#REF!</v>
      </c>
      <c r="T43" s="131" t="e">
        <f>#REF!+T32</f>
        <v>#REF!</v>
      </c>
      <c r="U43" s="131" t="e">
        <f>#REF!+U32</f>
        <v>#REF!</v>
      </c>
      <c r="V43" s="131" t="e">
        <f>#REF!+V32</f>
        <v>#REF!</v>
      </c>
      <c r="W43" s="131" t="e">
        <f>#REF!+W32</f>
        <v>#REF!</v>
      </c>
      <c r="X43" s="131" t="e">
        <f>#REF!+X32</f>
        <v>#REF!</v>
      </c>
      <c r="Y43" s="131" t="e">
        <f>#REF!+Y32</f>
        <v>#REF!</v>
      </c>
      <c r="Z43" s="131" t="e">
        <f>#REF!+Z32</f>
        <v>#REF!</v>
      </c>
    </row>
  </sheetData>
  <mergeCells count="29">
    <mergeCell ref="A20:B20"/>
    <mergeCell ref="A1:X1"/>
    <mergeCell ref="A2:A5"/>
    <mergeCell ref="B2:B5"/>
    <mergeCell ref="C2:C4"/>
    <mergeCell ref="D3:J3"/>
    <mergeCell ref="S3:V3"/>
    <mergeCell ref="M3:N4"/>
    <mergeCell ref="O3:P4"/>
    <mergeCell ref="K3:L4"/>
    <mergeCell ref="Q3:R4"/>
    <mergeCell ref="S4:T4"/>
    <mergeCell ref="U4:V4"/>
    <mergeCell ref="A41:AA41"/>
    <mergeCell ref="D2:AA2"/>
    <mergeCell ref="AA3:AA4"/>
    <mergeCell ref="A7:AA7"/>
    <mergeCell ref="A15:AA15"/>
    <mergeCell ref="A26:AA26"/>
    <mergeCell ref="Z3:Z4"/>
    <mergeCell ref="A8:B8"/>
    <mergeCell ref="A16:B16"/>
    <mergeCell ref="A27:B27"/>
    <mergeCell ref="A38:AA38"/>
    <mergeCell ref="A39:AA39"/>
    <mergeCell ref="A40:AA40"/>
    <mergeCell ref="Y3:Y4"/>
    <mergeCell ref="W3:X4"/>
    <mergeCell ref="A19:AA19"/>
  </mergeCells>
  <printOptions horizontalCentered="1"/>
  <pageMargins left="0.55118110236220474" right="0.39370078740157483" top="1.1811023622047245" bottom="0.74803149606299213" header="0.59055118110236227" footer="0.31496062992125984"/>
  <pageSetup paperSize="9" scale="41" firstPageNumber="9" fitToHeight="0" orientation="landscape" useFirstPageNumber="1" r:id="rId1"/>
  <headerFooter>
    <oddHeader>&amp;C&amp;"Times New Roman,обычный"&amp;16&amp;P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zoomScaleNormal="100" zoomScaleSheetLayoutView="100" workbookViewId="0">
      <selection activeCell="E10" sqref="E10"/>
    </sheetView>
  </sheetViews>
  <sheetFormatPr defaultColWidth="8.85546875" defaultRowHeight="15" x14ac:dyDescent="0.25"/>
  <cols>
    <col min="2" max="2" width="37" customWidth="1"/>
    <col min="3" max="3" width="18.85546875" customWidth="1"/>
    <col min="4" max="4" width="35.85546875" customWidth="1"/>
    <col min="5" max="5" width="18.85546875" customWidth="1"/>
    <col min="6" max="6" width="19.5703125" customWidth="1"/>
    <col min="7" max="7" width="2.7109375" customWidth="1"/>
  </cols>
  <sheetData>
    <row r="1" spans="1:7" ht="45" customHeight="1" x14ac:dyDescent="0.3">
      <c r="A1" s="185" t="s">
        <v>34</v>
      </c>
      <c r="B1" s="185"/>
      <c r="C1" s="185"/>
      <c r="D1" s="185"/>
      <c r="E1" s="185"/>
      <c r="F1" s="185"/>
      <c r="G1" s="3"/>
    </row>
    <row r="2" spans="1:7" ht="19.149999999999999" customHeight="1" x14ac:dyDescent="0.3">
      <c r="A2" s="2"/>
      <c r="B2" s="2"/>
      <c r="C2" s="2"/>
      <c r="D2" s="2"/>
      <c r="E2" s="2"/>
      <c r="F2" s="2"/>
      <c r="G2" s="3"/>
    </row>
    <row r="3" spans="1:7" ht="62.25" customHeight="1" x14ac:dyDescent="0.25">
      <c r="A3" s="184" t="s">
        <v>35</v>
      </c>
      <c r="B3" s="184" t="s">
        <v>42</v>
      </c>
      <c r="C3" s="186" t="s">
        <v>15</v>
      </c>
      <c r="D3" s="186" t="s">
        <v>43</v>
      </c>
      <c r="E3" s="184" t="s">
        <v>27</v>
      </c>
      <c r="F3" s="184" t="s">
        <v>28</v>
      </c>
      <c r="G3" s="3"/>
    </row>
    <row r="4" spans="1:7" ht="65.25" customHeight="1" x14ac:dyDescent="0.25">
      <c r="A4" s="184"/>
      <c r="B4" s="184"/>
      <c r="C4" s="186"/>
      <c r="D4" s="186"/>
      <c r="E4" s="184"/>
      <c r="F4" s="184"/>
      <c r="G4" s="3"/>
    </row>
    <row r="5" spans="1:7" ht="18.75" x14ac:dyDescent="0.25">
      <c r="A5" s="184"/>
      <c r="B5" s="184"/>
      <c r="C5" s="5" t="s">
        <v>2</v>
      </c>
      <c r="D5" s="4" t="s">
        <v>23</v>
      </c>
      <c r="E5" s="4" t="s">
        <v>4</v>
      </c>
      <c r="F5" s="4" t="s">
        <v>1</v>
      </c>
      <c r="G5" s="3"/>
    </row>
    <row r="6" spans="1:7" ht="18.75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3"/>
    </row>
    <row r="7" spans="1:7" ht="18.75" x14ac:dyDescent="0.25">
      <c r="A7" s="170" t="s">
        <v>72</v>
      </c>
      <c r="B7" s="170"/>
      <c r="C7" s="170"/>
      <c r="D7" s="170"/>
      <c r="E7" s="170"/>
      <c r="F7" s="170"/>
      <c r="G7" s="3"/>
    </row>
    <row r="8" spans="1:7" ht="18.75" x14ac:dyDescent="0.25">
      <c r="A8" s="4" t="s">
        <v>6</v>
      </c>
      <c r="B8" s="48" t="s">
        <v>92</v>
      </c>
      <c r="C8" s="48">
        <f>'часть 1'!G19</f>
        <v>7884.39</v>
      </c>
      <c r="D8" s="113">
        <f>'часть 1'!J19</f>
        <v>251</v>
      </c>
      <c r="E8" s="48">
        <v>6</v>
      </c>
      <c r="F8" s="96">
        <f>'часть 1'!K19</f>
        <v>43525203.68</v>
      </c>
      <c r="G8" s="3"/>
    </row>
    <row r="9" spans="1:7" ht="18.75" x14ac:dyDescent="0.25">
      <c r="A9" s="170" t="s">
        <v>73</v>
      </c>
      <c r="B9" s="170"/>
      <c r="C9" s="170"/>
      <c r="D9" s="170"/>
      <c r="E9" s="170"/>
      <c r="F9" s="170"/>
      <c r="G9" s="3"/>
    </row>
    <row r="10" spans="1:7" ht="18.75" x14ac:dyDescent="0.25">
      <c r="A10" s="4" t="s">
        <v>6</v>
      </c>
      <c r="B10" s="48" t="s">
        <v>92</v>
      </c>
      <c r="C10" s="48">
        <f>'часть 1'!G37</f>
        <v>2602.6999999999998</v>
      </c>
      <c r="D10" s="113">
        <f>'часть 1'!J37</f>
        <v>69</v>
      </c>
      <c r="E10" s="48">
        <v>2</v>
      </c>
      <c r="F10" s="96">
        <f>'часть 1'!K37</f>
        <v>38246946.600000001</v>
      </c>
      <c r="G10" s="3"/>
    </row>
    <row r="11" spans="1:7" ht="18.75" x14ac:dyDescent="0.25">
      <c r="A11" s="170" t="s">
        <v>74</v>
      </c>
      <c r="B11" s="170"/>
      <c r="C11" s="170"/>
      <c r="D11" s="170"/>
      <c r="E11" s="170"/>
      <c r="F11" s="170"/>
      <c r="G11" s="3"/>
    </row>
    <row r="12" spans="1:7" ht="18.75" x14ac:dyDescent="0.25">
      <c r="A12" s="8" t="s">
        <v>6</v>
      </c>
      <c r="B12" s="48" t="s">
        <v>92</v>
      </c>
      <c r="C12" s="114">
        <f>'часть 1'!G51</f>
        <v>10782.5</v>
      </c>
      <c r="D12" s="48">
        <f>'часть 1'!J51</f>
        <v>367</v>
      </c>
      <c r="E12" s="48">
        <v>5</v>
      </c>
      <c r="F12" s="96">
        <f>'часть 1'!K51</f>
        <v>37157716.109999999</v>
      </c>
      <c r="G12" s="3"/>
    </row>
    <row r="13" spans="1:7" ht="42.75" customHeight="1" x14ac:dyDescent="0.25">
      <c r="A13" s="181" t="s">
        <v>71</v>
      </c>
      <c r="B13" s="182"/>
      <c r="C13" s="182"/>
      <c r="D13" s="182"/>
      <c r="E13" s="182"/>
      <c r="F13" s="183"/>
      <c r="G13" s="3"/>
    </row>
    <row r="14" spans="1:7" ht="18.75" x14ac:dyDescent="0.25">
      <c r="A14" s="4" t="s">
        <v>6</v>
      </c>
      <c r="B14" s="48" t="s">
        <v>92</v>
      </c>
      <c r="C14" s="114">
        <f>'часть 1'!G68</f>
        <v>22434.250000000004</v>
      </c>
      <c r="D14" s="48">
        <f>'часть 1'!J68</f>
        <v>788</v>
      </c>
      <c r="E14" s="48">
        <v>10</v>
      </c>
      <c r="F14" s="96">
        <f>'часть 1'!K68</f>
        <v>69782925.310000002</v>
      </c>
      <c r="G14" s="3" t="s">
        <v>44</v>
      </c>
    </row>
  </sheetData>
  <mergeCells count="11">
    <mergeCell ref="A1:F1"/>
    <mergeCell ref="A3:A5"/>
    <mergeCell ref="B3:B5"/>
    <mergeCell ref="C3:C4"/>
    <mergeCell ref="D3:D4"/>
    <mergeCell ref="A13:F13"/>
    <mergeCell ref="A7:F7"/>
    <mergeCell ref="A9:F9"/>
    <mergeCell ref="E3:E4"/>
    <mergeCell ref="F3:F4"/>
    <mergeCell ref="A11:F11"/>
  </mergeCells>
  <pageMargins left="0.59055118110236227" right="0.70866141732283472" top="1.1811023622047245" bottom="0.74803149606299213" header="0.59055118110236227" footer="0.31496062992125984"/>
  <pageSetup paperSize="9" scale="93" firstPageNumber="11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2037</cp:lastModifiedBy>
  <cp:lastPrinted>2026-05-28T06:18:44Z</cp:lastPrinted>
  <dcterms:created xsi:type="dcterms:W3CDTF">2012-12-13T11:50:40Z</dcterms:created>
  <dcterms:modified xsi:type="dcterms:W3CDTF">2026-05-28T07:36:18Z</dcterms:modified>
</cp:coreProperties>
</file>